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Qaxaqi mshakuyt havelvathner\Tangaranner+\"/>
    </mc:Choice>
  </mc:AlternateContent>
  <bookViews>
    <workbookView xWindow="2196" yWindow="-132" windowWidth="11352" windowHeight="8700"/>
  </bookViews>
  <sheets>
    <sheet name="Hastiqacucak" sheetId="10" r:id="rId1"/>
    <sheet name="Hamem miayn nvazaguyn" sheetId="11" state="hidden" r:id="rId2"/>
  </sheets>
  <definedNames>
    <definedName name="_xlnm._FilterDatabase" localSheetId="1" hidden="1">'Hamem miayn nvazaguyn'!$A$6:$X$40</definedName>
    <definedName name="_xlnm._FilterDatabase" localSheetId="0" hidden="1">Hastiqacucak!$A$19:$X$53</definedName>
    <definedName name="_xlnm.Print_Area" localSheetId="1">'Hamem miayn nvazaguyn'!$A$1:$K$40</definedName>
    <definedName name="_xlnm.Print_Area" localSheetId="0">Hastiqacucak!$A$1:$E$57</definedName>
  </definedNames>
  <calcPr calcId="152511"/>
</workbook>
</file>

<file path=xl/calcChain.xml><?xml version="1.0" encoding="utf-8"?>
<calcChain xmlns="http://schemas.openxmlformats.org/spreadsheetml/2006/main">
  <c r="C52" i="10" l="1"/>
  <c r="C53" i="10" s="1"/>
  <c r="E51" i="10"/>
  <c r="E50" i="10"/>
  <c r="E49" i="10"/>
  <c r="E48" i="10"/>
  <c r="E47" i="10"/>
  <c r="E52" i="10" s="1"/>
  <c r="C45" i="10"/>
  <c r="E44" i="10"/>
  <c r="E43" i="10"/>
  <c r="E42" i="10"/>
  <c r="E41" i="10"/>
  <c r="E45" i="10" s="1"/>
  <c r="C39" i="10"/>
  <c r="E38" i="10"/>
  <c r="E37" i="10"/>
  <c r="E36" i="10"/>
  <c r="E39" i="10" s="1"/>
  <c r="C34" i="10"/>
  <c r="E33" i="10"/>
  <c r="E32" i="10"/>
  <c r="E31" i="10"/>
  <c r="E30" i="10"/>
  <c r="E29" i="10"/>
  <c r="E28" i="10"/>
  <c r="E34" i="10" s="1"/>
  <c r="C26" i="10"/>
  <c r="E25" i="10"/>
  <c r="E24" i="10"/>
  <c r="E23" i="10"/>
  <c r="E26" i="10" s="1"/>
  <c r="E22" i="10"/>
  <c r="E21" i="10"/>
  <c r="E53" i="10" l="1"/>
  <c r="P40" i="11"/>
  <c r="L40" i="11"/>
  <c r="M40" i="11" s="1"/>
  <c r="N40" i="11" s="1"/>
  <c r="O40" i="11" s="1"/>
  <c r="P39" i="11"/>
  <c r="L39" i="11"/>
  <c r="M39" i="11" s="1"/>
  <c r="N39" i="11" s="1"/>
  <c r="O39" i="11" s="1"/>
  <c r="F39" i="11"/>
  <c r="E39" i="11"/>
  <c r="E40" i="11" s="1"/>
  <c r="C39" i="11"/>
  <c r="C40" i="11" s="1"/>
  <c r="N38" i="11"/>
  <c r="O38" i="11" s="1"/>
  <c r="M38" i="11"/>
  <c r="L38" i="11"/>
  <c r="J38" i="11"/>
  <c r="P38" i="11" s="1"/>
  <c r="I38" i="11"/>
  <c r="H38" i="11"/>
  <c r="E38" i="11"/>
  <c r="K38" i="11" s="1"/>
  <c r="P37" i="11"/>
  <c r="L37" i="11"/>
  <c r="M37" i="11" s="1"/>
  <c r="N37" i="11" s="1"/>
  <c r="O37" i="11" s="1"/>
  <c r="J37" i="11"/>
  <c r="I37" i="11"/>
  <c r="H37" i="11"/>
  <c r="K37" i="11" s="1"/>
  <c r="E37" i="11"/>
  <c r="N36" i="11"/>
  <c r="O36" i="11" s="1"/>
  <c r="M36" i="11"/>
  <c r="L36" i="11"/>
  <c r="J36" i="11"/>
  <c r="P36" i="11" s="1"/>
  <c r="I36" i="11"/>
  <c r="H36" i="11"/>
  <c r="E36" i="11"/>
  <c r="K36" i="11" s="1"/>
  <c r="P35" i="11"/>
  <c r="L35" i="11"/>
  <c r="M35" i="11" s="1"/>
  <c r="N35" i="11" s="1"/>
  <c r="O35" i="11" s="1"/>
  <c r="J35" i="11"/>
  <c r="I35" i="11"/>
  <c r="H35" i="11"/>
  <c r="K35" i="11" s="1"/>
  <c r="E35" i="11"/>
  <c r="N34" i="11"/>
  <c r="O34" i="11" s="1"/>
  <c r="M34" i="11"/>
  <c r="L34" i="11"/>
  <c r="J34" i="11"/>
  <c r="P34" i="11" s="1"/>
  <c r="I34" i="11"/>
  <c r="I39" i="11" s="1"/>
  <c r="I40" i="11" s="1"/>
  <c r="H34" i="11"/>
  <c r="E34" i="11"/>
  <c r="K34" i="11" s="1"/>
  <c r="P33" i="11"/>
  <c r="L33" i="11"/>
  <c r="M33" i="11" s="1"/>
  <c r="N33" i="11" s="1"/>
  <c r="O33" i="11" s="1"/>
  <c r="P32" i="11"/>
  <c r="M32" i="11"/>
  <c r="N32" i="11" s="1"/>
  <c r="O32" i="11" s="1"/>
  <c r="L32" i="11"/>
  <c r="F32" i="11"/>
  <c r="F40" i="11" s="1"/>
  <c r="C32" i="11"/>
  <c r="P31" i="11"/>
  <c r="L31" i="11"/>
  <c r="M31" i="11" s="1"/>
  <c r="N31" i="11" s="1"/>
  <c r="O31" i="11" s="1"/>
  <c r="J31" i="11"/>
  <c r="I31" i="11"/>
  <c r="H31" i="11"/>
  <c r="K31" i="11" s="1"/>
  <c r="E31" i="11"/>
  <c r="N30" i="11"/>
  <c r="O30" i="11" s="1"/>
  <c r="M30" i="11"/>
  <c r="L30" i="11"/>
  <c r="J30" i="11"/>
  <c r="P30" i="11" s="1"/>
  <c r="I30" i="11"/>
  <c r="H30" i="11"/>
  <c r="E30" i="11"/>
  <c r="K30" i="11" s="1"/>
  <c r="L29" i="11"/>
  <c r="M29" i="11" s="1"/>
  <c r="N29" i="11" s="1"/>
  <c r="O29" i="11" s="1"/>
  <c r="J29" i="11"/>
  <c r="P29" i="11" s="1"/>
  <c r="I29" i="11"/>
  <c r="H29" i="11"/>
  <c r="E29" i="11"/>
  <c r="N28" i="11"/>
  <c r="O28" i="11" s="1"/>
  <c r="M28" i="11"/>
  <c r="L28" i="11"/>
  <c r="J28" i="11"/>
  <c r="P28" i="11" s="1"/>
  <c r="I28" i="11"/>
  <c r="I32" i="11" s="1"/>
  <c r="H28" i="11"/>
  <c r="E28" i="11"/>
  <c r="E32" i="11" s="1"/>
  <c r="P27" i="11"/>
  <c r="L27" i="11"/>
  <c r="M27" i="11" s="1"/>
  <c r="N27" i="11" s="1"/>
  <c r="O27" i="11" s="1"/>
  <c r="P26" i="11"/>
  <c r="M26" i="11"/>
  <c r="N26" i="11" s="1"/>
  <c r="O26" i="11" s="1"/>
  <c r="L26" i="11"/>
  <c r="F26" i="11"/>
  <c r="C26" i="11"/>
  <c r="L25" i="11"/>
  <c r="M25" i="11" s="1"/>
  <c r="N25" i="11" s="1"/>
  <c r="O25" i="11" s="1"/>
  <c r="J25" i="11"/>
  <c r="P25" i="11" s="1"/>
  <c r="I25" i="11"/>
  <c r="H25" i="11"/>
  <c r="K25" i="11" s="1"/>
  <c r="E25" i="11"/>
  <c r="N24" i="11"/>
  <c r="O24" i="11" s="1"/>
  <c r="M24" i="11"/>
  <c r="L24" i="11"/>
  <c r="J24" i="11"/>
  <c r="P24" i="11" s="1"/>
  <c r="I24" i="11"/>
  <c r="H24" i="11"/>
  <c r="E24" i="11"/>
  <c r="L23" i="11"/>
  <c r="M23" i="11" s="1"/>
  <c r="N23" i="11" s="1"/>
  <c r="O23" i="11" s="1"/>
  <c r="J23" i="11"/>
  <c r="P23" i="11" s="1"/>
  <c r="I23" i="11"/>
  <c r="I26" i="11" s="1"/>
  <c r="H23" i="11"/>
  <c r="K23" i="11" s="1"/>
  <c r="E23" i="11"/>
  <c r="E26" i="11" s="1"/>
  <c r="P22" i="11"/>
  <c r="N22" i="11"/>
  <c r="O22" i="11" s="1"/>
  <c r="M22" i="11"/>
  <c r="L22" i="11"/>
  <c r="P21" i="11"/>
  <c r="L21" i="11"/>
  <c r="M21" i="11" s="1"/>
  <c r="N21" i="11" s="1"/>
  <c r="O21" i="11" s="1"/>
  <c r="F21" i="11"/>
  <c r="E21" i="11"/>
  <c r="C21" i="11"/>
  <c r="N20" i="11"/>
  <c r="O20" i="11" s="1"/>
  <c r="M20" i="11"/>
  <c r="L20" i="11"/>
  <c r="J20" i="11"/>
  <c r="P20" i="11" s="1"/>
  <c r="I20" i="11"/>
  <c r="H20" i="11"/>
  <c r="E20" i="11"/>
  <c r="L19" i="11"/>
  <c r="M19" i="11" s="1"/>
  <c r="N19" i="11" s="1"/>
  <c r="O19" i="11" s="1"/>
  <c r="J19" i="11"/>
  <c r="P19" i="11" s="1"/>
  <c r="I19" i="11"/>
  <c r="H19" i="11"/>
  <c r="K19" i="11" s="1"/>
  <c r="E19" i="11"/>
  <c r="N18" i="11"/>
  <c r="O18" i="11" s="1"/>
  <c r="M18" i="11"/>
  <c r="L18" i="11"/>
  <c r="J18" i="11"/>
  <c r="P18" i="11" s="1"/>
  <c r="I18" i="11"/>
  <c r="H18" i="11"/>
  <c r="E18" i="11"/>
  <c r="K18" i="11" s="1"/>
  <c r="P17" i="11"/>
  <c r="L17" i="11"/>
  <c r="M17" i="11" s="1"/>
  <c r="N17" i="11" s="1"/>
  <c r="O17" i="11" s="1"/>
  <c r="J17" i="11"/>
  <c r="I17" i="11"/>
  <c r="H17" i="11"/>
  <c r="K17" i="11" s="1"/>
  <c r="E17" i="11"/>
  <c r="N16" i="11"/>
  <c r="O16" i="11" s="1"/>
  <c r="M16" i="11"/>
  <c r="L16" i="11"/>
  <c r="J16" i="11"/>
  <c r="P16" i="11" s="1"/>
  <c r="I16" i="11"/>
  <c r="I21" i="11" s="1"/>
  <c r="H16" i="11"/>
  <c r="E16" i="11"/>
  <c r="P15" i="11"/>
  <c r="L15" i="11"/>
  <c r="M15" i="11" s="1"/>
  <c r="N15" i="11" s="1"/>
  <c r="O15" i="11" s="1"/>
  <c r="J15" i="11"/>
  <c r="I15" i="11"/>
  <c r="H15" i="11"/>
  <c r="K15" i="11" s="1"/>
  <c r="E15" i="11"/>
  <c r="P14" i="11"/>
  <c r="N14" i="11"/>
  <c r="O14" i="11" s="1"/>
  <c r="M14" i="11"/>
  <c r="L14" i="11"/>
  <c r="P13" i="11"/>
  <c r="L13" i="11"/>
  <c r="M13" i="11" s="1"/>
  <c r="N13" i="11" s="1"/>
  <c r="O13" i="11" s="1"/>
  <c r="F13" i="11"/>
  <c r="E13" i="11"/>
  <c r="C13" i="11"/>
  <c r="N12" i="11"/>
  <c r="O12" i="11" s="1"/>
  <c r="M12" i="11"/>
  <c r="L12" i="11"/>
  <c r="J12" i="11"/>
  <c r="P12" i="11" s="1"/>
  <c r="I12" i="11"/>
  <c r="H12" i="11"/>
  <c r="E12" i="11"/>
  <c r="P11" i="11"/>
  <c r="L11" i="11"/>
  <c r="M11" i="11" s="1"/>
  <c r="N11" i="11" s="1"/>
  <c r="O11" i="11" s="1"/>
  <c r="J11" i="11"/>
  <c r="I11" i="11"/>
  <c r="H11" i="11"/>
  <c r="K11" i="11" s="1"/>
  <c r="E11" i="11"/>
  <c r="N10" i="11"/>
  <c r="O10" i="11" s="1"/>
  <c r="M10" i="11"/>
  <c r="L10" i="11"/>
  <c r="J10" i="11"/>
  <c r="P10" i="11" s="1"/>
  <c r="I10" i="11"/>
  <c r="H10" i="11"/>
  <c r="E10" i="11"/>
  <c r="K10" i="11" s="1"/>
  <c r="L9" i="11"/>
  <c r="M9" i="11" s="1"/>
  <c r="N9" i="11" s="1"/>
  <c r="O9" i="11" s="1"/>
  <c r="J9" i="11"/>
  <c r="P9" i="11" s="1"/>
  <c r="I9" i="11"/>
  <c r="H9" i="11"/>
  <c r="K9" i="11" s="1"/>
  <c r="E9" i="11"/>
  <c r="N8" i="11"/>
  <c r="O8" i="11" s="1"/>
  <c r="M8" i="11"/>
  <c r="L8" i="11"/>
  <c r="J8" i="11"/>
  <c r="P8" i="11" s="1"/>
  <c r="I8" i="11"/>
  <c r="I13" i="11" s="1"/>
  <c r="H8" i="11"/>
  <c r="E8" i="11"/>
  <c r="K8" i="11" s="1"/>
  <c r="K20" i="11" l="1"/>
  <c r="H39" i="11"/>
  <c r="H32" i="11"/>
  <c r="K24" i="11"/>
  <c r="K26" i="11" s="1"/>
  <c r="K16" i="11"/>
  <c r="K21" i="11" s="1"/>
  <c r="H13" i="11"/>
  <c r="K12" i="11"/>
  <c r="K13" i="11" s="1"/>
  <c r="K39" i="11"/>
  <c r="K28" i="11"/>
  <c r="H26" i="11"/>
  <c r="H21" i="11"/>
  <c r="K29" i="11"/>
  <c r="H40" i="11" l="1"/>
  <c r="K32" i="11"/>
  <c r="K40" i="11"/>
</calcChain>
</file>

<file path=xl/sharedStrings.xml><?xml version="1.0" encoding="utf-8"?>
<sst xmlns="http://schemas.openxmlformats.org/spreadsheetml/2006/main" count="117" uniqueCount="60">
  <si>
    <t xml:space="preserve">                                                                                                        </t>
  </si>
  <si>
    <t>Հաստիքների անվանումը</t>
  </si>
  <si>
    <t>Հաստիքների քանակը</t>
  </si>
  <si>
    <t>Երևանի քաղաքապետի</t>
  </si>
  <si>
    <t xml:space="preserve">Հաստիքի ամսական պաշտոնային դրույքաչափը </t>
  </si>
  <si>
    <t>դրամ</t>
  </si>
  <si>
    <t>ԿԱՌՈՒՑՎԱԾՔԸ</t>
  </si>
  <si>
    <t>Կառուցվածքային ստորաբաժանման անվանումը</t>
  </si>
  <si>
    <t>ՏՆՕՐԵՆ՝</t>
  </si>
  <si>
    <t>ԳԼԽԱՎՈՐ ՀԱՇՎԱՊԱՀ՝</t>
  </si>
  <si>
    <t>հ/հ</t>
  </si>
  <si>
    <t xml:space="preserve">Գանձապահ  </t>
  </si>
  <si>
    <t>Ավագ գիտաշխատող</t>
  </si>
  <si>
    <t>Գիտաշխատող</t>
  </si>
  <si>
    <t>Պարետ</t>
  </si>
  <si>
    <t>Էլեկտրիկ</t>
  </si>
  <si>
    <t>Գլխավոր ավանդապահ</t>
  </si>
  <si>
    <t>Գրադարանավար</t>
  </si>
  <si>
    <t>Տեխնիկ բանվոր /հյուսն/</t>
  </si>
  <si>
    <t xml:space="preserve">Ավանդապահ /գիտական խորհրդատու/   </t>
  </si>
  <si>
    <t>Մենեջմենթի պատասխանատու</t>
  </si>
  <si>
    <t>Փականագործ</t>
  </si>
  <si>
    <t>ՀԱՍՏԻՔԱՑՈՒՑԱԿԸ ԵՎ ՊԱՇՏՈՆԱՅԻՆ ԴՐՈՒՅՔԱՉԱՓԵՐԸ</t>
  </si>
  <si>
    <t>Հավաքարար</t>
  </si>
  <si>
    <t>Էքսկուրսավար</t>
  </si>
  <si>
    <t>Տնօրեն</t>
  </si>
  <si>
    <t>Համակարգչային և լուսանկարիչ օպերատոր</t>
  </si>
  <si>
    <t>Բաժնի ղեկավար</t>
  </si>
  <si>
    <t>Մարդկային ռեսուրսների կառավարիչ</t>
  </si>
  <si>
    <t>Գլխավոր հաշվապահ</t>
  </si>
  <si>
    <t>ԳՈՐԾՈՂ</t>
  </si>
  <si>
    <t>ԱՌԱՋԱՐԿՎՈՂ</t>
  </si>
  <si>
    <t>ՏԱՐԲԵՐՈՒԹՅՈՒՆ</t>
  </si>
  <si>
    <t>Պաշտոնային դրույքաչափը</t>
  </si>
  <si>
    <t>Հաստիքային միավորների քանակը</t>
  </si>
  <si>
    <t>Ընդամենը ամսական աշխատավարձը</t>
  </si>
  <si>
    <t>«ԿԱՐԵՆ ԴԵՄԻՐՃՅԱՆԻ ԹԱՆԳԱՐԱՆ» ՀԱՄԱՅՆՔԱՅԻՆ ՈՉ ԱՌԵՎՏՐԱՅԻՆ ԿՍԶՄԱԿԵՐՊՈՒԹՅԱՆ</t>
  </si>
  <si>
    <t>Ընդամենը
ամսական
աշխատավարձը</t>
  </si>
  <si>
    <t>ԱՄԲՈՂՋԸ</t>
  </si>
  <si>
    <t>Նկարիչ ձևավորող</t>
  </si>
  <si>
    <t>Հավելված 7</t>
  </si>
  <si>
    <t>Պահակ</t>
  </si>
  <si>
    <t>ՀԱՄԵՄԱՏԱԿԱՆ ՏԵՂԵԿԱՆՔ</t>
  </si>
  <si>
    <t>Հաստիքային միավորների քանակը_x000D_</t>
  </si>
  <si>
    <t>Ընդամենը ամսական աշխատավարձը_x000D_</t>
  </si>
  <si>
    <t xml:space="preserve">Հաստատված է </t>
  </si>
  <si>
    <t>_____. _____. 2023թ.</t>
  </si>
  <si>
    <t>հ. __________- Ա որոշմամբ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</si>
  <si>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</si>
  <si>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>ԵՐԵՎԱՆԻ ՔԱՂԱՔԱՊԵՏ՝</t>
  </si>
  <si>
    <t>ՀՐԱՉՅԱ ՍԱՐԳՍՅԱՆ</t>
  </si>
  <si>
    <t>/անուն, ազգանուն/</t>
  </si>
  <si>
    <t xml:space="preserve">                                                    Կ.Տ</t>
  </si>
  <si>
    <t>Վարչական անձնակազմ</t>
  </si>
  <si>
    <t xml:space="preserve">Թանգարանի սպասարկող անձնակազմ         </t>
  </si>
  <si>
    <t>Թանգարանի ավանդաբաժին</t>
  </si>
  <si>
    <t>Գիտահետազոտական աշխատանքների բաժին</t>
  </si>
  <si>
    <t xml:space="preserve">Թանգարանի սպասարկող անձնակազմ       </t>
  </si>
  <si>
    <t>Ցուցադրության, ցուցահանդեսների կազմակերպման և էքսկուրսիոն բաժին</t>
  </si>
  <si>
    <t>Ընդամենը`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</si>
</sst>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3" x14ac:knownFonts="1">
    <font>
      <sz val="10"/>
      <name val="Arial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GHEA Grapalat"/>
      <family val="3"/>
    </font>
    <font>
      <b/>
      <sz val="12"/>
      <name val="GHEA Grapalat"/>
      <family val="3"/>
    </font>
    <font>
      <sz val="12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8"/>
      <name val="GHEA Grapalat"/>
      <family val="3"/>
    </font>
    <font>
      <sz val="12"/>
      <color rgb="FFFF0000"/>
      <name val="GHEA Grapalat"/>
      <family val="3"/>
    </font>
    <font>
      <b/>
      <sz val="12"/>
      <color rgb="FFFF0000"/>
      <name val="GHEA Grapalat"/>
      <family val="3"/>
    </font>
    <font>
      <sz val="12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3" fillId="0" borderId="0"/>
    <xf numFmtId="0" fontId="1" fillId="0" borderId="0"/>
    <xf numFmtId="0" fontId="3" fillId="0" borderId="0"/>
    <xf numFmtId="0" fontId="2" fillId="0" borderId="0"/>
    <xf numFmtId="0" fontId="1" fillId="0" borderId="0"/>
  </cellStyleXfs>
  <cellXfs count="68">
    <xf numFmtId="0" fontId="0" fillId="0" borderId="0" xfId="0"/>
    <xf numFmtId="0" fontId="6" fillId="0" borderId="0" xfId="2" applyFont="1" applyAlignment="1">
      <alignment horizontal="center" vertical="center"/>
    </xf>
    <xf numFmtId="0" fontId="6" fillId="0" borderId="0" xfId="4" applyFont="1" applyAlignment="1">
      <alignment vertical="center"/>
    </xf>
    <xf numFmtId="0" fontId="5" fillId="0" borderId="0" xfId="2" applyFont="1" applyBorder="1" applyAlignment="1">
      <alignment horizontal="center" vertical="center" wrapText="1"/>
    </xf>
    <xf numFmtId="0" fontId="6" fillId="0" borderId="0" xfId="3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5" fillId="0" borderId="1" xfId="2" applyFont="1" applyBorder="1" applyAlignment="1">
      <alignment horizontal="center" vertical="center" wrapText="1"/>
    </xf>
    <xf numFmtId="3" fontId="6" fillId="0" borderId="1" xfId="2" applyNumberFormat="1" applyFont="1" applyBorder="1" applyAlignment="1">
      <alignment horizontal="center" vertical="center" wrapText="1"/>
    </xf>
    <xf numFmtId="3" fontId="5" fillId="0" borderId="1" xfId="2" applyNumberFormat="1" applyFont="1" applyBorder="1" applyAlignment="1">
      <alignment horizontal="center" vertical="center" wrapText="1"/>
    </xf>
    <xf numFmtId="3" fontId="6" fillId="3" borderId="1" xfId="2" applyNumberFormat="1" applyFont="1" applyFill="1" applyBorder="1" applyAlignment="1">
      <alignment horizontal="center" vertical="center" wrapText="1"/>
    </xf>
    <xf numFmtId="165" fontId="6" fillId="0" borderId="0" xfId="2" applyNumberFormat="1" applyFont="1" applyAlignment="1">
      <alignment horizontal="center" vertical="center"/>
    </xf>
    <xf numFmtId="165" fontId="6" fillId="0" borderId="0" xfId="2" applyNumberFormat="1" applyFont="1" applyAlignment="1">
      <alignment vertical="center"/>
    </xf>
    <xf numFmtId="0" fontId="6" fillId="0" borderId="1" xfId="2" applyFont="1" applyBorder="1" applyAlignment="1">
      <alignment horizontal="left" vertical="center" wrapText="1"/>
    </xf>
    <xf numFmtId="0" fontId="5" fillId="0" borderId="1" xfId="2" applyFont="1" applyBorder="1" applyAlignment="1">
      <alignment horizontal="left" vertical="center" wrapText="1"/>
    </xf>
    <xf numFmtId="0" fontId="5" fillId="0" borderId="0" xfId="3" applyFont="1" applyBorder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right" vertical="center"/>
    </xf>
    <xf numFmtId="0" fontId="6" fillId="0" borderId="1" xfId="2" applyFont="1" applyBorder="1" applyAlignment="1">
      <alignment vertical="center"/>
    </xf>
    <xf numFmtId="0" fontId="6" fillId="0" borderId="1" xfId="2" applyFont="1" applyBorder="1" applyAlignment="1">
      <alignment horizontal="center" vertical="center"/>
    </xf>
    <xf numFmtId="0" fontId="10" fillId="0" borderId="0" xfId="2" applyFont="1" applyAlignment="1">
      <alignment vertical="center"/>
    </xf>
    <xf numFmtId="0" fontId="11" fillId="0" borderId="0" xfId="2" applyFont="1" applyAlignment="1">
      <alignment horizontal="center" vertical="center"/>
    </xf>
    <xf numFmtId="0" fontId="11" fillId="0" borderId="0" xfId="2" applyFont="1" applyAlignment="1">
      <alignment horizontal="left" vertical="center"/>
    </xf>
    <xf numFmtId="0" fontId="5" fillId="0" borderId="0" xfId="0" applyFont="1" applyAlignment="1">
      <alignment vertical="center" wrapText="1"/>
    </xf>
    <xf numFmtId="0" fontId="5" fillId="0" borderId="0" xfId="2" applyFont="1" applyAlignment="1">
      <alignment vertical="center"/>
    </xf>
    <xf numFmtId="2" fontId="6" fillId="3" borderId="1" xfId="2" applyNumberFormat="1" applyFont="1" applyFill="1" applyBorder="1" applyAlignment="1">
      <alignment horizontal="center" vertical="center" wrapText="1"/>
    </xf>
    <xf numFmtId="2" fontId="5" fillId="3" borderId="1" xfId="2" applyNumberFormat="1" applyFont="1" applyFill="1" applyBorder="1" applyAlignment="1">
      <alignment horizontal="center" vertical="center" wrapText="1"/>
    </xf>
    <xf numFmtId="2" fontId="5" fillId="0" borderId="1" xfId="2" applyNumberFormat="1" applyFont="1" applyBorder="1" applyAlignment="1">
      <alignment horizontal="center" vertical="center" wrapText="1"/>
    </xf>
    <xf numFmtId="2" fontId="6" fillId="3" borderId="1" xfId="2" applyNumberFormat="1" applyFont="1" applyFill="1" applyBorder="1" applyAlignment="1">
      <alignment horizontal="center" vertical="center"/>
    </xf>
    <xf numFmtId="3" fontId="5" fillId="3" borderId="1" xfId="2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5" fillId="0" borderId="0" xfId="4" applyFont="1" applyFill="1" applyAlignment="1">
      <alignment horizontal="right" vertical="center"/>
    </xf>
    <xf numFmtId="0" fontId="6" fillId="0" borderId="0" xfId="0" applyFont="1" applyAlignment="1" applyProtection="1">
      <alignment horizontal="right" vertical="center"/>
      <protection locked="0"/>
    </xf>
    <xf numFmtId="164" fontId="4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5" fillId="0" borderId="0" xfId="1" applyFont="1" applyFill="1" applyAlignment="1">
      <alignment horizontal="left" vertical="center" wrapText="1"/>
    </xf>
    <xf numFmtId="0" fontId="6" fillId="0" borderId="0" xfId="1" applyFont="1" applyAlignment="1">
      <alignment horizontal="left" vertical="center"/>
    </xf>
    <xf numFmtId="0" fontId="5" fillId="0" borderId="0" xfId="1" applyFont="1" applyFill="1" applyAlignment="1">
      <alignment horizontal="left" vertical="center"/>
    </xf>
    <xf numFmtId="0" fontId="6" fillId="0" borderId="0" xfId="0" applyFont="1" applyAlignment="1" applyProtection="1">
      <alignment vertical="center"/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Border="1" applyAlignment="1" applyProtection="1">
      <alignment vertical="center"/>
      <protection locked="0"/>
    </xf>
    <xf numFmtId="0" fontId="6" fillId="0" borderId="0" xfId="0" applyFont="1" applyBorder="1" applyAlignment="1" applyProtection="1">
      <alignment horizontal="left" vertical="center"/>
      <protection hidden="1"/>
    </xf>
    <xf numFmtId="0" fontId="9" fillId="0" borderId="2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vertical="center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5" fillId="0" borderId="1" xfId="2" applyFont="1" applyBorder="1" applyAlignment="1">
      <alignment horizontal="center" vertical="center"/>
    </xf>
    <xf numFmtId="0" fontId="5" fillId="0" borderId="0" xfId="2" applyFont="1" applyBorder="1" applyAlignment="1">
      <alignment horizontal="center" vertical="center"/>
    </xf>
    <xf numFmtId="0" fontId="5" fillId="0" borderId="1" xfId="5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2" applyFont="1" applyBorder="1" applyAlignment="1">
      <alignment horizontal="left" vertical="center" wrapText="1"/>
    </xf>
    <xf numFmtId="0" fontId="12" fillId="0" borderId="1" xfId="2" applyFont="1" applyBorder="1" applyAlignment="1">
      <alignment horizontal="left" vertical="center" wrapText="1"/>
    </xf>
    <xf numFmtId="0" fontId="5" fillId="0" borderId="0" xfId="2" applyFont="1" applyBorder="1" applyAlignment="1">
      <alignment horizontal="center" vertical="center" wrapText="1"/>
    </xf>
    <xf numFmtId="0" fontId="11" fillId="0" borderId="2" xfId="2" applyFont="1" applyBorder="1" applyAlignment="1">
      <alignment horizontal="right" vertical="center"/>
    </xf>
    <xf numFmtId="0" fontId="7" fillId="0" borderId="0" xfId="0" applyFont="1" applyFill="1" applyBorder="1" applyAlignment="1">
      <alignment horizontal="left" vertical="center" wrapText="1"/>
    </xf>
    <xf numFmtId="0" fontId="6" fillId="0" borderId="0" xfId="4" applyFont="1" applyFill="1" applyAlignment="1">
      <alignment horizontal="right" vertical="center"/>
    </xf>
    <xf numFmtId="0" fontId="5" fillId="0" borderId="0" xfId="3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6" fillId="0" borderId="1" xfId="2" applyFont="1" applyBorder="1" applyAlignment="1">
      <alignment horizontal="left" vertical="center" wrapText="1"/>
    </xf>
    <xf numFmtId="0" fontId="6" fillId="0" borderId="0" xfId="2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1" applyFont="1" applyFill="1" applyAlignment="1">
      <alignment horizontal="right" vertical="center"/>
    </xf>
  </cellXfs>
  <cellStyles count="6">
    <cellStyle name="Normal" xfId="0" builtinId="0"/>
    <cellStyle name="Normal 6" xfId="1"/>
    <cellStyle name="Normal 7" xfId="5"/>
    <cellStyle name="Normal_Demirchyan tangaran 2" xfId="2"/>
    <cellStyle name="Normal_Patmutyan tangaran2" xfId="3"/>
    <cellStyle name="Normal_Sheet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/>
  <dimension ref="A1:N63"/>
  <sheetViews>
    <sheetView tabSelected="1" view="pageBreakPreview" zoomScaleNormal="100" workbookViewId="0">
      <selection activeCell="H57" sqref="H57"/>
    </sheetView>
  </sheetViews>
  <sheetFormatPr defaultColWidth="9.109375" defaultRowHeight="17.399999999999999" x14ac:dyDescent="0.25"/>
  <cols>
    <col min="1" max="1" width="4.6640625" style="16" customWidth="1"/>
    <col min="2" max="2" width="48.6640625" style="16" customWidth="1"/>
    <col min="3" max="3" width="16" style="1" customWidth="1"/>
    <col min="4" max="4" width="18.21875" style="1" customWidth="1"/>
    <col min="5" max="5" width="23.21875" style="1" customWidth="1"/>
    <col min="6" max="6" width="13.44140625" style="1" bestFit="1" customWidth="1"/>
    <col min="7" max="7" width="12.33203125" style="16" bestFit="1" customWidth="1"/>
    <col min="8" max="8" width="13.6640625" style="16" customWidth="1"/>
    <col min="9" max="16384" width="9.109375" style="16"/>
  </cols>
  <sheetData>
    <row r="1" spans="1:6" s="30" customFormat="1" ht="20.25" customHeight="1" x14ac:dyDescent="0.25">
      <c r="B1" s="31"/>
      <c r="C1" s="31"/>
      <c r="D1" s="59" t="s">
        <v>40</v>
      </c>
      <c r="E1" s="59"/>
    </row>
    <row r="2" spans="1:6" s="30" customFormat="1" ht="20.25" customHeight="1" x14ac:dyDescent="0.25">
      <c r="B2" s="31"/>
      <c r="C2" s="31"/>
      <c r="D2" s="59" t="s">
        <v>45</v>
      </c>
      <c r="E2" s="59"/>
    </row>
    <row r="3" spans="1:6" s="30" customFormat="1" ht="20.25" customHeight="1" x14ac:dyDescent="0.25">
      <c r="B3" s="31"/>
      <c r="C3" s="31"/>
      <c r="D3" s="59" t="s">
        <v>3</v>
      </c>
      <c r="E3" s="59"/>
    </row>
    <row r="4" spans="1:6" s="30" customFormat="1" ht="24.75" customHeight="1" x14ac:dyDescent="0.25">
      <c r="B4" s="31"/>
      <c r="C4" s="31"/>
      <c r="D4" s="32"/>
      <c r="E4" s="32" t="s">
        <v>46</v>
      </c>
    </row>
    <row r="5" spans="1:6" s="30" customFormat="1" ht="20.25" customHeight="1" x14ac:dyDescent="0.25">
      <c r="B5" s="31"/>
      <c r="C5" s="31"/>
      <c r="D5" s="32"/>
      <c r="E5" s="32" t="s">
        <v>47</v>
      </c>
    </row>
    <row r="6" spans="1:6" s="1" customFormat="1" ht="23.25" customHeight="1" x14ac:dyDescent="0.25">
      <c r="B6" s="2"/>
      <c r="C6" s="2"/>
      <c r="D6" s="2"/>
    </row>
    <row r="7" spans="1:6" s="15" customFormat="1" ht="22.8" customHeight="1" x14ac:dyDescent="0.25">
      <c r="A7" s="56" t="s">
        <v>36</v>
      </c>
      <c r="B7" s="56"/>
      <c r="C7" s="56"/>
      <c r="D7" s="56"/>
      <c r="E7" s="56"/>
    </row>
    <row r="8" spans="1:6" s="4" customFormat="1" ht="18" x14ac:dyDescent="0.25">
      <c r="A8" s="14"/>
      <c r="B8" s="60" t="s">
        <v>6</v>
      </c>
      <c r="C8" s="60"/>
      <c r="D8" s="60"/>
      <c r="E8" s="60"/>
    </row>
    <row r="9" spans="1:6" ht="15" customHeight="1" x14ac:dyDescent="0.25">
      <c r="B9" s="5"/>
      <c r="C9" s="5"/>
      <c r="D9" s="5"/>
      <c r="E9" s="5"/>
    </row>
    <row r="10" spans="1:6" ht="18" x14ac:dyDescent="0.25">
      <c r="A10" s="50" t="s">
        <v>10</v>
      </c>
      <c r="B10" s="61" t="s">
        <v>7</v>
      </c>
      <c r="C10" s="61"/>
      <c r="D10" s="61"/>
      <c r="E10" s="61"/>
    </row>
    <row r="11" spans="1:6" s="24" customFormat="1" ht="18" x14ac:dyDescent="0.25">
      <c r="A11" s="19">
        <v>1</v>
      </c>
      <c r="B11" s="62" t="s">
        <v>53</v>
      </c>
      <c r="C11" s="62"/>
      <c r="D11" s="62"/>
      <c r="E11" s="62"/>
      <c r="F11" s="5"/>
    </row>
    <row r="12" spans="1:6" s="24" customFormat="1" ht="18" x14ac:dyDescent="0.25">
      <c r="A12" s="19">
        <v>2</v>
      </c>
      <c r="B12" s="62" t="s">
        <v>54</v>
      </c>
      <c r="C12" s="62"/>
      <c r="D12" s="62"/>
      <c r="E12" s="62"/>
      <c r="F12" s="5"/>
    </row>
    <row r="13" spans="1:6" s="24" customFormat="1" ht="18" x14ac:dyDescent="0.25">
      <c r="A13" s="19">
        <v>3</v>
      </c>
      <c r="B13" s="62" t="s">
        <v>55</v>
      </c>
      <c r="C13" s="62"/>
      <c r="D13" s="62"/>
      <c r="E13" s="62"/>
      <c r="F13" s="5"/>
    </row>
    <row r="14" spans="1:6" s="24" customFormat="1" ht="18" x14ac:dyDescent="0.25">
      <c r="A14" s="19">
        <v>4</v>
      </c>
      <c r="B14" s="62" t="s">
        <v>56</v>
      </c>
      <c r="C14" s="62"/>
      <c r="D14" s="62"/>
      <c r="E14" s="62"/>
      <c r="F14" s="5"/>
    </row>
    <row r="15" spans="1:6" s="24" customFormat="1" ht="18" x14ac:dyDescent="0.25">
      <c r="A15" s="19">
        <v>5</v>
      </c>
      <c r="B15" s="55" t="s">
        <v>58</v>
      </c>
      <c r="C15" s="55"/>
      <c r="D15" s="55"/>
      <c r="E15" s="55"/>
      <c r="F15" s="5"/>
    </row>
    <row r="16" spans="1:6" ht="16.5" customHeight="1" x14ac:dyDescent="0.25">
      <c r="A16" s="3"/>
      <c r="B16" s="3"/>
      <c r="C16" s="3"/>
      <c r="D16" s="3"/>
      <c r="E16" s="51"/>
    </row>
    <row r="17" spans="1:6" ht="24" customHeight="1" x14ac:dyDescent="0.25">
      <c r="A17" s="56" t="s">
        <v>22</v>
      </c>
      <c r="B17" s="56"/>
      <c r="C17" s="56"/>
      <c r="D17" s="56"/>
      <c r="E17" s="56"/>
    </row>
    <row r="18" spans="1:6" ht="18" customHeight="1" x14ac:dyDescent="0.25">
      <c r="E18" s="17" t="s">
        <v>5</v>
      </c>
    </row>
    <row r="19" spans="1:6" s="24" customFormat="1" ht="72" x14ac:dyDescent="0.25">
      <c r="A19" s="50" t="s">
        <v>10</v>
      </c>
      <c r="B19" s="6" t="s">
        <v>1</v>
      </c>
      <c r="C19" s="6" t="s">
        <v>2</v>
      </c>
      <c r="D19" s="6" t="s">
        <v>4</v>
      </c>
      <c r="E19" s="26" t="s">
        <v>37</v>
      </c>
      <c r="F19" s="5"/>
    </row>
    <row r="20" spans="1:6" ht="25.2" customHeight="1" x14ac:dyDescent="0.25">
      <c r="A20" s="18"/>
      <c r="B20" s="6" t="s">
        <v>53</v>
      </c>
      <c r="C20" s="6"/>
      <c r="D20" s="6"/>
      <c r="E20" s="19"/>
    </row>
    <row r="21" spans="1:6" ht="21" customHeight="1" x14ac:dyDescent="0.25">
      <c r="A21" s="19">
        <v>1</v>
      </c>
      <c r="B21" s="12" t="s">
        <v>25</v>
      </c>
      <c r="C21" s="25">
        <v>1</v>
      </c>
      <c r="D21" s="7">
        <v>240000</v>
      </c>
      <c r="E21" s="7">
        <f>+D21*C21</f>
        <v>240000</v>
      </c>
    </row>
    <row r="22" spans="1:6" ht="21" customHeight="1" x14ac:dyDescent="0.25">
      <c r="A22" s="19">
        <v>2</v>
      </c>
      <c r="B22" s="12" t="s">
        <v>29</v>
      </c>
      <c r="C22" s="25">
        <v>1</v>
      </c>
      <c r="D22" s="7">
        <v>210000</v>
      </c>
      <c r="E22" s="7">
        <f>+D22*C22</f>
        <v>210000</v>
      </c>
    </row>
    <row r="23" spans="1:6" ht="21" customHeight="1" x14ac:dyDescent="0.25">
      <c r="A23" s="19">
        <v>3</v>
      </c>
      <c r="B23" s="12" t="s">
        <v>11</v>
      </c>
      <c r="C23" s="25">
        <v>1</v>
      </c>
      <c r="D23" s="7">
        <v>115000</v>
      </c>
      <c r="E23" s="7">
        <f>+D23*C23</f>
        <v>115000</v>
      </c>
    </row>
    <row r="24" spans="1:6" ht="21" customHeight="1" x14ac:dyDescent="0.25">
      <c r="A24" s="19">
        <v>4</v>
      </c>
      <c r="B24" s="12" t="s">
        <v>28</v>
      </c>
      <c r="C24" s="25">
        <v>1</v>
      </c>
      <c r="D24" s="7">
        <v>104000</v>
      </c>
      <c r="E24" s="7">
        <f>+D24*C24</f>
        <v>104000</v>
      </c>
    </row>
    <row r="25" spans="1:6" ht="21" customHeight="1" x14ac:dyDescent="0.25">
      <c r="A25" s="19">
        <v>5</v>
      </c>
      <c r="B25" s="12" t="s">
        <v>20</v>
      </c>
      <c r="C25" s="25">
        <v>1</v>
      </c>
      <c r="D25" s="7">
        <v>160000</v>
      </c>
      <c r="E25" s="7">
        <f>+D25*C25</f>
        <v>160000</v>
      </c>
    </row>
    <row r="26" spans="1:6" ht="21" customHeight="1" x14ac:dyDescent="0.25">
      <c r="A26" s="18"/>
      <c r="B26" s="52" t="s">
        <v>59</v>
      </c>
      <c r="C26" s="26">
        <f>SUM(C21:C25)</f>
        <v>5</v>
      </c>
      <c r="D26" s="29"/>
      <c r="E26" s="29">
        <f>SUM(E21:E25)</f>
        <v>829000</v>
      </c>
    </row>
    <row r="27" spans="1:6" ht="24.6" customHeight="1" x14ac:dyDescent="0.25">
      <c r="A27" s="19"/>
      <c r="B27" s="6" t="s">
        <v>57</v>
      </c>
      <c r="C27" s="25"/>
      <c r="D27" s="7"/>
      <c r="E27" s="7"/>
    </row>
    <row r="28" spans="1:6" ht="21" customHeight="1" x14ac:dyDescent="0.25">
      <c r="A28" s="19">
        <v>6</v>
      </c>
      <c r="B28" s="12" t="s">
        <v>14</v>
      </c>
      <c r="C28" s="25">
        <v>1</v>
      </c>
      <c r="D28" s="7">
        <v>120000</v>
      </c>
      <c r="E28" s="7">
        <f t="shared" ref="E28:E33" si="0">+D28*C28</f>
        <v>120000</v>
      </c>
    </row>
    <row r="29" spans="1:6" ht="21" customHeight="1" x14ac:dyDescent="0.25">
      <c r="A29" s="19">
        <v>7</v>
      </c>
      <c r="B29" s="12" t="s">
        <v>23</v>
      </c>
      <c r="C29" s="25">
        <v>2</v>
      </c>
      <c r="D29" s="7">
        <v>106500</v>
      </c>
      <c r="E29" s="7">
        <f t="shared" si="0"/>
        <v>213000</v>
      </c>
    </row>
    <row r="30" spans="1:6" ht="21" customHeight="1" x14ac:dyDescent="0.25">
      <c r="A30" s="19">
        <v>8</v>
      </c>
      <c r="B30" s="12" t="s">
        <v>18</v>
      </c>
      <c r="C30" s="25">
        <v>1</v>
      </c>
      <c r="D30" s="7">
        <v>115500</v>
      </c>
      <c r="E30" s="7">
        <f t="shared" si="0"/>
        <v>115500</v>
      </c>
    </row>
    <row r="31" spans="1:6" ht="21" customHeight="1" x14ac:dyDescent="0.25">
      <c r="A31" s="19">
        <v>9</v>
      </c>
      <c r="B31" s="12" t="s">
        <v>21</v>
      </c>
      <c r="C31" s="25">
        <v>1</v>
      </c>
      <c r="D31" s="7">
        <v>104000</v>
      </c>
      <c r="E31" s="7">
        <f t="shared" si="0"/>
        <v>104000</v>
      </c>
    </row>
    <row r="32" spans="1:6" ht="21" customHeight="1" x14ac:dyDescent="0.25">
      <c r="A32" s="19">
        <v>10</v>
      </c>
      <c r="B32" s="12" t="s">
        <v>15</v>
      </c>
      <c r="C32" s="25">
        <v>1</v>
      </c>
      <c r="D32" s="7">
        <v>125500</v>
      </c>
      <c r="E32" s="7">
        <f t="shared" si="0"/>
        <v>125500</v>
      </c>
    </row>
    <row r="33" spans="1:9" ht="21" customHeight="1" x14ac:dyDescent="0.25">
      <c r="A33" s="19">
        <v>11</v>
      </c>
      <c r="B33" s="12" t="s">
        <v>41</v>
      </c>
      <c r="C33" s="25">
        <v>4</v>
      </c>
      <c r="D33" s="9">
        <v>104000</v>
      </c>
      <c r="E33" s="7">
        <f t="shared" si="0"/>
        <v>416000</v>
      </c>
      <c r="G33" s="1"/>
      <c r="H33" s="1"/>
      <c r="I33" s="1"/>
    </row>
    <row r="34" spans="1:9" ht="21" customHeight="1" x14ac:dyDescent="0.25">
      <c r="A34" s="18"/>
      <c r="B34" s="52" t="s">
        <v>59</v>
      </c>
      <c r="C34" s="27">
        <f>SUM(C28:C33)</f>
        <v>10</v>
      </c>
      <c r="D34" s="8"/>
      <c r="E34" s="8">
        <f t="shared" ref="E34" si="1">SUM(E28:E33)</f>
        <v>1094000</v>
      </c>
    </row>
    <row r="35" spans="1:9" ht="28.2" customHeight="1" x14ac:dyDescent="0.25">
      <c r="A35" s="18"/>
      <c r="B35" s="6" t="s">
        <v>55</v>
      </c>
      <c r="C35" s="28"/>
      <c r="D35" s="8"/>
      <c r="E35" s="7"/>
    </row>
    <row r="36" spans="1:9" ht="21" customHeight="1" x14ac:dyDescent="0.25">
      <c r="A36" s="19">
        <v>12</v>
      </c>
      <c r="B36" s="12" t="s">
        <v>16</v>
      </c>
      <c r="C36" s="25">
        <v>1</v>
      </c>
      <c r="D36" s="7">
        <v>180000</v>
      </c>
      <c r="E36" s="7">
        <f>+D36*C36</f>
        <v>180000</v>
      </c>
    </row>
    <row r="37" spans="1:9" ht="21" customHeight="1" x14ac:dyDescent="0.25">
      <c r="A37" s="19">
        <v>13</v>
      </c>
      <c r="B37" s="12" t="s">
        <v>19</v>
      </c>
      <c r="C37" s="25">
        <v>1</v>
      </c>
      <c r="D37" s="7">
        <v>120000</v>
      </c>
      <c r="E37" s="7">
        <f>+D37*C37</f>
        <v>120000</v>
      </c>
    </row>
    <row r="38" spans="1:9" x14ac:dyDescent="0.25">
      <c r="A38" s="19">
        <v>14</v>
      </c>
      <c r="B38" s="12" t="s">
        <v>26</v>
      </c>
      <c r="C38" s="25">
        <v>1</v>
      </c>
      <c r="D38" s="7">
        <v>137000</v>
      </c>
      <c r="E38" s="7">
        <f>+D38*C38</f>
        <v>137000</v>
      </c>
    </row>
    <row r="39" spans="1:9" ht="24.75" customHeight="1" x14ac:dyDescent="0.25">
      <c r="A39" s="18"/>
      <c r="B39" s="52" t="s">
        <v>59</v>
      </c>
      <c r="C39" s="27">
        <f>SUM(C36:C38)</f>
        <v>3</v>
      </c>
      <c r="D39" s="8"/>
      <c r="E39" s="8">
        <f>SUM(E36:E38)</f>
        <v>437000</v>
      </c>
    </row>
    <row r="40" spans="1:9" ht="36" x14ac:dyDescent="0.25">
      <c r="A40" s="18"/>
      <c r="B40" s="6" t="s">
        <v>56</v>
      </c>
      <c r="C40" s="26"/>
      <c r="D40" s="8"/>
      <c r="E40" s="8"/>
    </row>
    <row r="41" spans="1:9" ht="21" customHeight="1" x14ac:dyDescent="0.25">
      <c r="A41" s="19">
        <v>15</v>
      </c>
      <c r="B41" s="12" t="s">
        <v>12</v>
      </c>
      <c r="C41" s="25">
        <v>2</v>
      </c>
      <c r="D41" s="7">
        <v>150000</v>
      </c>
      <c r="E41" s="7">
        <f>+D41*C41</f>
        <v>300000</v>
      </c>
    </row>
    <row r="42" spans="1:9" ht="21" customHeight="1" x14ac:dyDescent="0.25">
      <c r="A42" s="19">
        <v>16</v>
      </c>
      <c r="B42" s="12" t="s">
        <v>12</v>
      </c>
      <c r="C42" s="25">
        <v>1</v>
      </c>
      <c r="D42" s="7">
        <v>155000</v>
      </c>
      <c r="E42" s="7">
        <f>+D42*C42</f>
        <v>155000</v>
      </c>
    </row>
    <row r="43" spans="1:9" ht="21" customHeight="1" x14ac:dyDescent="0.25">
      <c r="A43" s="19">
        <v>17</v>
      </c>
      <c r="B43" s="12" t="s">
        <v>13</v>
      </c>
      <c r="C43" s="25">
        <v>1</v>
      </c>
      <c r="D43" s="7">
        <v>140000</v>
      </c>
      <c r="E43" s="7">
        <f>+D43*C43</f>
        <v>140000</v>
      </c>
    </row>
    <row r="44" spans="1:9" ht="21" customHeight="1" x14ac:dyDescent="0.25">
      <c r="A44" s="19">
        <v>18</v>
      </c>
      <c r="B44" s="12" t="s">
        <v>17</v>
      </c>
      <c r="C44" s="25">
        <v>1</v>
      </c>
      <c r="D44" s="7">
        <v>120500</v>
      </c>
      <c r="E44" s="7">
        <f>+D44*C44</f>
        <v>120500</v>
      </c>
    </row>
    <row r="45" spans="1:9" ht="21" customHeight="1" x14ac:dyDescent="0.25">
      <c r="A45" s="18"/>
      <c r="B45" s="52" t="s">
        <v>59</v>
      </c>
      <c r="C45" s="27">
        <f>SUM(C41:C44)</f>
        <v>5</v>
      </c>
      <c r="D45" s="8"/>
      <c r="E45" s="8">
        <f>SUM(E41:E44)</f>
        <v>715500</v>
      </c>
    </row>
    <row r="46" spans="1:9" ht="36" x14ac:dyDescent="0.25">
      <c r="A46" s="18" t="s">
        <v>0</v>
      </c>
      <c r="B46" s="6" t="s">
        <v>58</v>
      </c>
      <c r="C46" s="26"/>
      <c r="D46" s="8"/>
      <c r="E46" s="8"/>
    </row>
    <row r="47" spans="1:9" ht="21" customHeight="1" x14ac:dyDescent="0.25">
      <c r="A47" s="19">
        <v>19</v>
      </c>
      <c r="B47" s="12" t="s">
        <v>27</v>
      </c>
      <c r="C47" s="25">
        <v>1</v>
      </c>
      <c r="D47" s="7">
        <v>175000</v>
      </c>
      <c r="E47" s="7">
        <f>+D47*C47</f>
        <v>175000</v>
      </c>
    </row>
    <row r="48" spans="1:9" ht="21" customHeight="1" x14ac:dyDescent="0.25">
      <c r="A48" s="19">
        <v>20</v>
      </c>
      <c r="B48" s="12" t="s">
        <v>12</v>
      </c>
      <c r="C48" s="25">
        <v>2</v>
      </c>
      <c r="D48" s="7">
        <v>155000</v>
      </c>
      <c r="E48" s="7">
        <f>+D48*C48</f>
        <v>310000</v>
      </c>
    </row>
    <row r="49" spans="1:14" ht="21" customHeight="1" x14ac:dyDescent="0.25">
      <c r="A49" s="19">
        <v>21</v>
      </c>
      <c r="B49" s="12" t="s">
        <v>12</v>
      </c>
      <c r="C49" s="25">
        <v>1</v>
      </c>
      <c r="D49" s="7">
        <v>145000</v>
      </c>
      <c r="E49" s="7">
        <f>+D49*C49</f>
        <v>145000</v>
      </c>
    </row>
    <row r="50" spans="1:14" ht="21" customHeight="1" x14ac:dyDescent="0.25">
      <c r="A50" s="19">
        <v>22</v>
      </c>
      <c r="B50" s="12" t="s">
        <v>39</v>
      </c>
      <c r="C50" s="25">
        <v>1</v>
      </c>
      <c r="D50" s="7">
        <v>115500</v>
      </c>
      <c r="E50" s="7">
        <f>+D50*C50</f>
        <v>115500</v>
      </c>
    </row>
    <row r="51" spans="1:14" ht="21" customHeight="1" x14ac:dyDescent="0.25">
      <c r="A51" s="19">
        <v>23</v>
      </c>
      <c r="B51" s="12" t="s">
        <v>24</v>
      </c>
      <c r="C51" s="25">
        <v>2</v>
      </c>
      <c r="D51" s="7">
        <v>135000</v>
      </c>
      <c r="E51" s="7">
        <f>+D51*C51</f>
        <v>270000</v>
      </c>
    </row>
    <row r="52" spans="1:14" ht="22.5" customHeight="1" x14ac:dyDescent="0.25">
      <c r="A52" s="19"/>
      <c r="B52" s="52" t="s">
        <v>59</v>
      </c>
      <c r="C52" s="27">
        <f>SUM(C47:C51)</f>
        <v>7</v>
      </c>
      <c r="D52" s="8"/>
      <c r="E52" s="8">
        <f>SUM(E47:E51)</f>
        <v>1015500</v>
      </c>
    </row>
    <row r="53" spans="1:14" ht="24" customHeight="1" x14ac:dyDescent="0.25">
      <c r="A53" s="19"/>
      <c r="B53" s="13" t="s">
        <v>38</v>
      </c>
      <c r="C53" s="27">
        <f>+C52+C45+C39+C34+C26</f>
        <v>30</v>
      </c>
      <c r="D53" s="8"/>
      <c r="E53" s="8">
        <f t="shared" ref="E53" si="2">+E52+E45+E39+E34+E26</f>
        <v>4091000</v>
      </c>
      <c r="F53" s="10"/>
      <c r="G53" s="11"/>
    </row>
    <row r="54" spans="1:14" ht="24.75" customHeight="1" x14ac:dyDescent="0.25">
      <c r="A54" s="20"/>
      <c r="B54" s="57"/>
      <c r="C54" s="57"/>
      <c r="D54" s="21"/>
      <c r="E54" s="22"/>
      <c r="F54" s="10"/>
      <c r="G54" s="11"/>
    </row>
    <row r="55" spans="1:14" s="35" customFormat="1" ht="38.25" customHeight="1" x14ac:dyDescent="0.25">
      <c r="A55" s="58" t="s">
        <v>48</v>
      </c>
      <c r="B55" s="58"/>
      <c r="C55" s="58"/>
      <c r="D55" s="58"/>
      <c r="E55" s="58"/>
      <c r="F55" s="33"/>
      <c r="G55" s="34"/>
      <c r="H55" s="33"/>
    </row>
    <row r="56" spans="1:14" s="35" customFormat="1" ht="25.5" customHeight="1" x14ac:dyDescent="0.25">
      <c r="A56" s="36"/>
      <c r="B56" s="36"/>
      <c r="C56" s="36"/>
      <c r="F56" s="34"/>
      <c r="G56" s="34"/>
    </row>
    <row r="57" spans="1:14" s="37" customFormat="1" ht="90" customHeight="1" x14ac:dyDescent="0.25">
      <c r="B57" s="38" t="s">
        <v>49</v>
      </c>
      <c r="C57" s="39"/>
      <c r="D57" s="67" t="s">
        <v>50</v>
      </c>
      <c r="E57" s="67"/>
    </row>
    <row r="58" spans="1:14" s="37" customFormat="1" ht="20.25" hidden="1" customHeight="1" x14ac:dyDescent="0.25">
      <c r="B58" s="38"/>
      <c r="C58" s="39"/>
      <c r="D58" s="40"/>
    </row>
    <row r="59" spans="1:14" s="41" customFormat="1" ht="26.25" hidden="1" customHeight="1" x14ac:dyDescent="0.25">
      <c r="B59" s="42" t="s">
        <v>8</v>
      </c>
      <c r="C59" s="43"/>
      <c r="D59" s="43"/>
      <c r="E59" s="44"/>
      <c r="F59" s="43"/>
      <c r="G59" s="43"/>
      <c r="H59" s="43"/>
      <c r="I59" s="43"/>
      <c r="J59" s="43"/>
      <c r="K59" s="43"/>
      <c r="L59" s="43"/>
      <c r="M59" s="43"/>
      <c r="N59" s="43"/>
    </row>
    <row r="60" spans="1:14" s="41" customFormat="1" ht="12.75" hidden="1" customHeight="1" x14ac:dyDescent="0.25">
      <c r="B60" s="45"/>
      <c r="D60" s="46" t="s">
        <v>51</v>
      </c>
      <c r="E60" s="44"/>
      <c r="F60" s="43"/>
      <c r="G60" s="43"/>
      <c r="H60" s="43"/>
      <c r="I60" s="43"/>
      <c r="J60" s="43"/>
      <c r="K60" s="43"/>
      <c r="L60" s="43"/>
      <c r="M60" s="43"/>
      <c r="N60" s="43"/>
    </row>
    <row r="61" spans="1:14" s="41" customFormat="1" ht="27" hidden="1" customHeight="1" x14ac:dyDescent="0.25">
      <c r="B61" s="42" t="s">
        <v>9</v>
      </c>
      <c r="C61" s="43"/>
      <c r="D61" s="43"/>
      <c r="E61" s="44"/>
      <c r="F61" s="43"/>
      <c r="G61" s="43"/>
      <c r="H61" s="43"/>
      <c r="I61" s="43"/>
      <c r="J61" s="43"/>
      <c r="K61" s="43"/>
      <c r="L61" s="43"/>
      <c r="M61" s="43"/>
      <c r="N61" s="43"/>
    </row>
    <row r="62" spans="1:14" s="41" customFormat="1" ht="13.5" hidden="1" customHeight="1" x14ac:dyDescent="0.25">
      <c r="B62" s="47"/>
      <c r="D62" s="46" t="s">
        <v>51</v>
      </c>
      <c r="E62" s="44"/>
      <c r="F62" s="43"/>
      <c r="G62" s="43"/>
      <c r="H62" s="43"/>
      <c r="I62" s="43"/>
      <c r="J62" s="43"/>
      <c r="K62" s="43"/>
      <c r="L62" s="43"/>
      <c r="M62" s="43"/>
      <c r="N62" s="43"/>
    </row>
    <row r="63" spans="1:14" s="41" customFormat="1" hidden="1" x14ac:dyDescent="0.25">
      <c r="B63" s="48" t="s">
        <v>52</v>
      </c>
      <c r="C63" s="47"/>
      <c r="D63" s="49"/>
      <c r="E63" s="44"/>
      <c r="F63" s="43"/>
      <c r="G63" s="43"/>
      <c r="H63" s="43"/>
      <c r="I63" s="43"/>
      <c r="J63" s="43"/>
      <c r="K63" s="43"/>
      <c r="L63" s="43"/>
      <c r="M63" s="43"/>
      <c r="N63" s="43"/>
    </row>
  </sheetData>
  <mergeCells count="15">
    <mergeCell ref="D57:E57"/>
    <mergeCell ref="B15:E15"/>
    <mergeCell ref="A17:E17"/>
    <mergeCell ref="B54:C54"/>
    <mergeCell ref="A55:E55"/>
    <mergeCell ref="D1:E1"/>
    <mergeCell ref="D2:E2"/>
    <mergeCell ref="D3:E3"/>
    <mergeCell ref="A7:E7"/>
    <mergeCell ref="B8:E8"/>
    <mergeCell ref="B10:E10"/>
    <mergeCell ref="B11:E11"/>
    <mergeCell ref="B12:E12"/>
    <mergeCell ref="B13:E13"/>
    <mergeCell ref="B14:E14"/>
  </mergeCells>
  <pageMargins left="0.15748031496062992" right="0.15748031496062992" top="0.15748031496062992" bottom="0.15748031496062992" header="0.15748031496062992" footer="0.15748031496062992"/>
  <pageSetup paperSize="9" scale="86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view="pageBreakPreview" topLeftCell="A26" zoomScale="99" zoomScaleNormal="100" zoomScaleSheetLayoutView="99" workbookViewId="0">
      <selection activeCell="G21" sqref="G21"/>
    </sheetView>
  </sheetViews>
  <sheetFormatPr defaultColWidth="9.109375" defaultRowHeight="17.399999999999999" x14ac:dyDescent="0.25"/>
  <cols>
    <col min="1" max="1" width="5.44140625" style="16" customWidth="1"/>
    <col min="2" max="2" width="41" style="16" customWidth="1"/>
    <col min="3" max="3" width="14.109375" style="1" customWidth="1"/>
    <col min="4" max="4" width="13.44140625" style="1" customWidth="1"/>
    <col min="5" max="5" width="14.88671875" style="1" customWidth="1"/>
    <col min="6" max="6" width="14.109375" style="1" customWidth="1"/>
    <col min="7" max="7" width="18.6640625" style="1" customWidth="1"/>
    <col min="8" max="8" width="15.109375" style="1" customWidth="1"/>
    <col min="9" max="10" width="13.6640625" style="1" customWidth="1"/>
    <col min="11" max="11" width="14.5546875" style="1" customWidth="1"/>
    <col min="12" max="16384" width="9.109375" style="16"/>
  </cols>
  <sheetData>
    <row r="1" spans="1:16" s="15" customFormat="1" ht="19.8" customHeight="1" x14ac:dyDescent="0.25">
      <c r="A1" s="64" t="s">
        <v>42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23"/>
    </row>
    <row r="2" spans="1:16" ht="23.25" customHeight="1" x14ac:dyDescent="0.25">
      <c r="A2" s="56" t="s">
        <v>36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6" ht="24" customHeight="1" x14ac:dyDescent="0.25">
      <c r="A3" s="56" t="s">
        <v>22</v>
      </c>
      <c r="B3" s="56"/>
      <c r="C3" s="56"/>
      <c r="D3" s="56"/>
      <c r="E3" s="56"/>
      <c r="F3" s="56"/>
      <c r="G3" s="56"/>
      <c r="H3" s="56"/>
      <c r="I3" s="56"/>
      <c r="J3" s="56"/>
      <c r="K3" s="56"/>
    </row>
    <row r="4" spans="1:16" ht="18" customHeight="1" x14ac:dyDescent="0.25">
      <c r="E4" s="17"/>
      <c r="H4" s="17"/>
      <c r="K4" s="17" t="s">
        <v>5</v>
      </c>
    </row>
    <row r="5" spans="1:16" s="24" customFormat="1" ht="18" customHeight="1" x14ac:dyDescent="0.25">
      <c r="A5" s="65" t="s">
        <v>10</v>
      </c>
      <c r="B5" s="65" t="s">
        <v>1</v>
      </c>
      <c r="C5" s="66" t="s">
        <v>30</v>
      </c>
      <c r="D5" s="66"/>
      <c r="E5" s="66"/>
      <c r="F5" s="66" t="s">
        <v>31</v>
      </c>
      <c r="G5" s="66"/>
      <c r="H5" s="66"/>
      <c r="I5" s="66" t="s">
        <v>32</v>
      </c>
      <c r="J5" s="66"/>
      <c r="K5" s="66"/>
    </row>
    <row r="6" spans="1:16" s="24" customFormat="1" ht="73.2" customHeight="1" x14ac:dyDescent="0.25">
      <c r="A6" s="65"/>
      <c r="B6" s="65"/>
      <c r="C6" s="53" t="s">
        <v>43</v>
      </c>
      <c r="D6" s="53" t="s">
        <v>33</v>
      </c>
      <c r="E6" s="53" t="s">
        <v>44</v>
      </c>
      <c r="F6" s="53" t="s">
        <v>34</v>
      </c>
      <c r="G6" s="53" t="s">
        <v>33</v>
      </c>
      <c r="H6" s="53" t="s">
        <v>35</v>
      </c>
      <c r="I6" s="53" t="s">
        <v>34</v>
      </c>
      <c r="J6" s="53" t="s">
        <v>33</v>
      </c>
      <c r="K6" s="53" t="s">
        <v>35</v>
      </c>
    </row>
    <row r="7" spans="1:16" ht="30.75" customHeight="1" x14ac:dyDescent="0.25">
      <c r="A7" s="18"/>
      <c r="B7" s="6" t="s">
        <v>53</v>
      </c>
      <c r="C7" s="6"/>
      <c r="D7" s="6"/>
      <c r="E7" s="19"/>
      <c r="F7" s="6"/>
      <c r="G7" s="6"/>
      <c r="H7" s="19"/>
      <c r="I7" s="6"/>
      <c r="J7" s="6"/>
      <c r="K7" s="19"/>
    </row>
    <row r="8" spans="1:16" ht="21" customHeight="1" x14ac:dyDescent="0.25">
      <c r="A8" s="19">
        <v>1</v>
      </c>
      <c r="B8" s="54" t="s">
        <v>25</v>
      </c>
      <c r="C8" s="25">
        <v>1</v>
      </c>
      <c r="D8" s="7">
        <v>240000</v>
      </c>
      <c r="E8" s="7">
        <f>+D8*C8</f>
        <v>240000</v>
      </c>
      <c r="F8" s="25">
        <v>1</v>
      </c>
      <c r="G8" s="7">
        <v>240000</v>
      </c>
      <c r="H8" s="7">
        <f>+G8*F8</f>
        <v>240000</v>
      </c>
      <c r="I8" s="25">
        <f t="shared" ref="I8:K12" si="0">+F8-C8</f>
        <v>0</v>
      </c>
      <c r="J8" s="7">
        <f t="shared" si="0"/>
        <v>0</v>
      </c>
      <c r="K8" s="7">
        <f t="shared" si="0"/>
        <v>0</v>
      </c>
      <c r="L8" s="16">
        <f>+D8*11.48/100+D8</f>
        <v>267552</v>
      </c>
      <c r="M8" s="16">
        <f>+L8/1000</f>
        <v>267.55200000000002</v>
      </c>
      <c r="N8" s="16">
        <f>ROUNDUP(M8,1)</f>
        <v>267.60000000000002</v>
      </c>
      <c r="O8" s="16">
        <f>+N8*1000</f>
        <v>267600</v>
      </c>
      <c r="P8" s="16">
        <f>+J8/D8*100</f>
        <v>0</v>
      </c>
    </row>
    <row r="9" spans="1:16" ht="21" customHeight="1" x14ac:dyDescent="0.25">
      <c r="A9" s="19">
        <v>2</v>
      </c>
      <c r="B9" s="54" t="s">
        <v>29</v>
      </c>
      <c r="C9" s="25">
        <v>1</v>
      </c>
      <c r="D9" s="7">
        <v>210000</v>
      </c>
      <c r="E9" s="7">
        <f>+D9*C9</f>
        <v>210000</v>
      </c>
      <c r="F9" s="25">
        <v>1</v>
      </c>
      <c r="G9" s="7">
        <v>210000</v>
      </c>
      <c r="H9" s="7">
        <f>+G9*F9</f>
        <v>210000</v>
      </c>
      <c r="I9" s="25">
        <f t="shared" si="0"/>
        <v>0</v>
      </c>
      <c r="J9" s="7">
        <f t="shared" si="0"/>
        <v>0</v>
      </c>
      <c r="K9" s="7">
        <f t="shared" si="0"/>
        <v>0</v>
      </c>
      <c r="L9" s="16">
        <f t="shared" ref="L9:L40" si="1">+D9*11.48/100+D9</f>
        <v>234108</v>
      </c>
      <c r="M9" s="16">
        <f t="shared" ref="M9:M40" si="2">+L9/1000</f>
        <v>234.108</v>
      </c>
      <c r="N9" s="16">
        <f t="shared" ref="N9:N40" si="3">ROUNDUP(M9,1)</f>
        <v>234.2</v>
      </c>
      <c r="O9" s="16">
        <f t="shared" ref="O9:O40" si="4">+N9*1000</f>
        <v>234200</v>
      </c>
      <c r="P9" s="16">
        <f t="shared" ref="P9:P40" si="5">+J9/D9*100</f>
        <v>0</v>
      </c>
    </row>
    <row r="10" spans="1:16" ht="21" customHeight="1" x14ac:dyDescent="0.25">
      <c r="A10" s="19">
        <v>3</v>
      </c>
      <c r="B10" s="54" t="s">
        <v>11</v>
      </c>
      <c r="C10" s="25">
        <v>1</v>
      </c>
      <c r="D10" s="7">
        <v>115000</v>
      </c>
      <c r="E10" s="7">
        <f>+D10*C10</f>
        <v>115000</v>
      </c>
      <c r="F10" s="25">
        <v>1</v>
      </c>
      <c r="G10" s="7">
        <v>115000</v>
      </c>
      <c r="H10" s="7">
        <f>+G10*F10</f>
        <v>115000</v>
      </c>
      <c r="I10" s="25">
        <f t="shared" si="0"/>
        <v>0</v>
      </c>
      <c r="J10" s="7">
        <f t="shared" si="0"/>
        <v>0</v>
      </c>
      <c r="K10" s="7">
        <f t="shared" si="0"/>
        <v>0</v>
      </c>
      <c r="L10" s="16">
        <f t="shared" si="1"/>
        <v>128202</v>
      </c>
      <c r="M10" s="16">
        <f t="shared" si="2"/>
        <v>128.202</v>
      </c>
      <c r="N10" s="16">
        <f t="shared" si="3"/>
        <v>128.29999999999998</v>
      </c>
      <c r="O10" s="16">
        <f t="shared" si="4"/>
        <v>128299.99999999999</v>
      </c>
      <c r="P10" s="16">
        <f t="shared" si="5"/>
        <v>0</v>
      </c>
    </row>
    <row r="11" spans="1:16" ht="21" customHeight="1" x14ac:dyDescent="0.25">
      <c r="A11" s="19">
        <v>4</v>
      </c>
      <c r="B11" s="54" t="s">
        <v>28</v>
      </c>
      <c r="C11" s="25">
        <v>1</v>
      </c>
      <c r="D11" s="7">
        <v>93289</v>
      </c>
      <c r="E11" s="7">
        <f>+D11*C11</f>
        <v>93289</v>
      </c>
      <c r="F11" s="25">
        <v>1</v>
      </c>
      <c r="G11" s="7">
        <v>104000</v>
      </c>
      <c r="H11" s="7">
        <f>+G11*F11</f>
        <v>104000</v>
      </c>
      <c r="I11" s="25">
        <f t="shared" si="0"/>
        <v>0</v>
      </c>
      <c r="J11" s="7">
        <f t="shared" si="0"/>
        <v>10711</v>
      </c>
      <c r="K11" s="7">
        <f t="shared" si="0"/>
        <v>10711</v>
      </c>
      <c r="L11" s="16">
        <f t="shared" si="1"/>
        <v>103998.5772</v>
      </c>
      <c r="M11" s="16">
        <f t="shared" si="2"/>
        <v>103.9985772</v>
      </c>
      <c r="N11" s="16">
        <f t="shared" si="3"/>
        <v>104</v>
      </c>
      <c r="O11" s="16">
        <f t="shared" si="4"/>
        <v>104000</v>
      </c>
      <c r="P11" s="16">
        <f t="shared" si="5"/>
        <v>11.481525153019112</v>
      </c>
    </row>
    <row r="12" spans="1:16" ht="21" customHeight="1" x14ac:dyDescent="0.25">
      <c r="A12" s="19">
        <v>5</v>
      </c>
      <c r="B12" s="54" t="s">
        <v>20</v>
      </c>
      <c r="C12" s="25">
        <v>1</v>
      </c>
      <c r="D12" s="7">
        <v>160000</v>
      </c>
      <c r="E12" s="7">
        <f>+D12*C12</f>
        <v>160000</v>
      </c>
      <c r="F12" s="25">
        <v>1</v>
      </c>
      <c r="G12" s="7">
        <v>160000</v>
      </c>
      <c r="H12" s="7">
        <f>+G12*F12</f>
        <v>160000</v>
      </c>
      <c r="I12" s="25">
        <f t="shared" si="0"/>
        <v>0</v>
      </c>
      <c r="J12" s="7">
        <f t="shared" si="0"/>
        <v>0</v>
      </c>
      <c r="K12" s="7">
        <f t="shared" si="0"/>
        <v>0</v>
      </c>
      <c r="L12" s="16">
        <f t="shared" si="1"/>
        <v>178368</v>
      </c>
      <c r="M12" s="16">
        <f t="shared" si="2"/>
        <v>178.36799999999999</v>
      </c>
      <c r="N12" s="16">
        <f t="shared" si="3"/>
        <v>178.4</v>
      </c>
      <c r="O12" s="16">
        <f t="shared" si="4"/>
        <v>178400</v>
      </c>
      <c r="P12" s="16">
        <f t="shared" si="5"/>
        <v>0</v>
      </c>
    </row>
    <row r="13" spans="1:16" ht="21" customHeight="1" x14ac:dyDescent="0.25">
      <c r="A13" s="18"/>
      <c r="B13" s="52" t="s">
        <v>59</v>
      </c>
      <c r="C13" s="26">
        <f>SUM(C8:C12)</f>
        <v>5</v>
      </c>
      <c r="D13" s="29"/>
      <c r="E13" s="29">
        <f>SUM(E8:E12)</f>
        <v>818289</v>
      </c>
      <c r="F13" s="26">
        <f>SUM(F8:F12)</f>
        <v>5</v>
      </c>
      <c r="G13" s="29"/>
      <c r="H13" s="29">
        <f>SUM(H8:H12)</f>
        <v>829000</v>
      </c>
      <c r="I13" s="26">
        <f>SUM(I8:I12)</f>
        <v>0</v>
      </c>
      <c r="J13" s="29"/>
      <c r="K13" s="29">
        <f>SUM(K8:K12)</f>
        <v>10711</v>
      </c>
      <c r="L13" s="16">
        <f t="shared" si="1"/>
        <v>0</v>
      </c>
      <c r="M13" s="16">
        <f t="shared" si="2"/>
        <v>0</v>
      </c>
      <c r="N13" s="16">
        <f t="shared" si="3"/>
        <v>0</v>
      </c>
      <c r="O13" s="16">
        <f t="shared" si="4"/>
        <v>0</v>
      </c>
      <c r="P13" s="16" t="e">
        <f t="shared" si="5"/>
        <v>#DIV/0!</v>
      </c>
    </row>
    <row r="14" spans="1:16" ht="37.200000000000003" customHeight="1" x14ac:dyDescent="0.25">
      <c r="A14" s="19"/>
      <c r="B14" s="6" t="s">
        <v>57</v>
      </c>
      <c r="C14" s="25"/>
      <c r="D14" s="7"/>
      <c r="E14" s="7"/>
      <c r="F14" s="25"/>
      <c r="G14" s="7"/>
      <c r="H14" s="7"/>
      <c r="I14" s="25"/>
      <c r="J14" s="7"/>
      <c r="K14" s="7"/>
      <c r="L14" s="16">
        <f t="shared" si="1"/>
        <v>0</v>
      </c>
      <c r="M14" s="16">
        <f t="shared" si="2"/>
        <v>0</v>
      </c>
      <c r="N14" s="16">
        <f t="shared" si="3"/>
        <v>0</v>
      </c>
      <c r="O14" s="16">
        <f t="shared" si="4"/>
        <v>0</v>
      </c>
      <c r="P14" s="16" t="e">
        <f t="shared" si="5"/>
        <v>#DIV/0!</v>
      </c>
    </row>
    <row r="15" spans="1:16" ht="21" customHeight="1" x14ac:dyDescent="0.25">
      <c r="A15" s="19">
        <v>6</v>
      </c>
      <c r="B15" s="54" t="s">
        <v>14</v>
      </c>
      <c r="C15" s="25">
        <v>1</v>
      </c>
      <c r="D15" s="7">
        <v>120000</v>
      </c>
      <c r="E15" s="7">
        <f t="shared" ref="E15:E20" si="6">+D15*C15</f>
        <v>120000</v>
      </c>
      <c r="F15" s="25">
        <v>1</v>
      </c>
      <c r="G15" s="7">
        <v>120000</v>
      </c>
      <c r="H15" s="7">
        <f t="shared" ref="H15:H20" si="7">+G15*F15</f>
        <v>120000</v>
      </c>
      <c r="I15" s="25">
        <f t="shared" ref="I15:K20" si="8">+F15-C15</f>
        <v>0</v>
      </c>
      <c r="J15" s="7">
        <f t="shared" si="8"/>
        <v>0</v>
      </c>
      <c r="K15" s="7">
        <f t="shared" si="8"/>
        <v>0</v>
      </c>
      <c r="L15" s="16">
        <f t="shared" si="1"/>
        <v>133776</v>
      </c>
      <c r="M15" s="16">
        <f t="shared" si="2"/>
        <v>133.77600000000001</v>
      </c>
      <c r="N15" s="16">
        <f t="shared" si="3"/>
        <v>133.79999999999998</v>
      </c>
      <c r="O15" s="16">
        <f t="shared" si="4"/>
        <v>133799.99999999997</v>
      </c>
      <c r="P15" s="16">
        <f t="shared" si="5"/>
        <v>0</v>
      </c>
    </row>
    <row r="16" spans="1:16" ht="21" customHeight="1" x14ac:dyDescent="0.25">
      <c r="A16" s="19">
        <v>7</v>
      </c>
      <c r="B16" s="54" t="s">
        <v>23</v>
      </c>
      <c r="C16" s="25">
        <v>2</v>
      </c>
      <c r="D16" s="7">
        <v>106500</v>
      </c>
      <c r="E16" s="7">
        <f t="shared" si="6"/>
        <v>213000</v>
      </c>
      <c r="F16" s="25">
        <v>2</v>
      </c>
      <c r="G16" s="7">
        <v>106500</v>
      </c>
      <c r="H16" s="7">
        <f t="shared" si="7"/>
        <v>213000</v>
      </c>
      <c r="I16" s="25">
        <f t="shared" si="8"/>
        <v>0</v>
      </c>
      <c r="J16" s="7">
        <f t="shared" si="8"/>
        <v>0</v>
      </c>
      <c r="K16" s="7">
        <f t="shared" si="8"/>
        <v>0</v>
      </c>
      <c r="L16" s="16">
        <f t="shared" si="1"/>
        <v>118726.2</v>
      </c>
      <c r="M16" s="16">
        <f t="shared" si="2"/>
        <v>118.72619999999999</v>
      </c>
      <c r="N16" s="16">
        <f t="shared" si="3"/>
        <v>118.8</v>
      </c>
      <c r="O16" s="16">
        <f t="shared" si="4"/>
        <v>118800</v>
      </c>
      <c r="P16" s="16">
        <f t="shared" si="5"/>
        <v>0</v>
      </c>
    </row>
    <row r="17" spans="1:16" ht="21" customHeight="1" x14ac:dyDescent="0.25">
      <c r="A17" s="19">
        <v>8</v>
      </c>
      <c r="B17" s="54" t="s">
        <v>18</v>
      </c>
      <c r="C17" s="25">
        <v>1</v>
      </c>
      <c r="D17" s="7">
        <v>115500</v>
      </c>
      <c r="E17" s="7">
        <f t="shared" si="6"/>
        <v>115500</v>
      </c>
      <c r="F17" s="25">
        <v>1</v>
      </c>
      <c r="G17" s="7">
        <v>115500</v>
      </c>
      <c r="H17" s="7">
        <f t="shared" si="7"/>
        <v>115500</v>
      </c>
      <c r="I17" s="25">
        <f t="shared" si="8"/>
        <v>0</v>
      </c>
      <c r="J17" s="7">
        <f t="shared" si="8"/>
        <v>0</v>
      </c>
      <c r="K17" s="7">
        <f t="shared" si="8"/>
        <v>0</v>
      </c>
      <c r="L17" s="16">
        <f t="shared" si="1"/>
        <v>128759.4</v>
      </c>
      <c r="M17" s="16">
        <f t="shared" si="2"/>
        <v>128.7594</v>
      </c>
      <c r="N17" s="16">
        <f t="shared" si="3"/>
        <v>128.79999999999998</v>
      </c>
      <c r="O17" s="16">
        <f t="shared" si="4"/>
        <v>128799.99999999999</v>
      </c>
      <c r="P17" s="16">
        <f t="shared" si="5"/>
        <v>0</v>
      </c>
    </row>
    <row r="18" spans="1:16" ht="21" customHeight="1" x14ac:dyDescent="0.25">
      <c r="A18" s="19">
        <v>9</v>
      </c>
      <c r="B18" s="54" t="s">
        <v>21</v>
      </c>
      <c r="C18" s="25">
        <v>1</v>
      </c>
      <c r="D18" s="7">
        <v>93289</v>
      </c>
      <c r="E18" s="7">
        <f t="shared" si="6"/>
        <v>93289</v>
      </c>
      <c r="F18" s="25">
        <v>1</v>
      </c>
      <c r="G18" s="7">
        <v>104000</v>
      </c>
      <c r="H18" s="7">
        <f t="shared" si="7"/>
        <v>104000</v>
      </c>
      <c r="I18" s="25">
        <f t="shared" si="8"/>
        <v>0</v>
      </c>
      <c r="J18" s="7">
        <f t="shared" si="8"/>
        <v>10711</v>
      </c>
      <c r="K18" s="7">
        <f t="shared" si="8"/>
        <v>10711</v>
      </c>
      <c r="L18" s="16">
        <f t="shared" si="1"/>
        <v>103998.5772</v>
      </c>
      <c r="M18" s="16">
        <f t="shared" si="2"/>
        <v>103.9985772</v>
      </c>
      <c r="N18" s="16">
        <f t="shared" si="3"/>
        <v>104</v>
      </c>
      <c r="O18" s="16">
        <f t="shared" si="4"/>
        <v>104000</v>
      </c>
      <c r="P18" s="16">
        <f t="shared" si="5"/>
        <v>11.481525153019112</v>
      </c>
    </row>
    <row r="19" spans="1:16" ht="21" customHeight="1" x14ac:dyDescent="0.25">
      <c r="A19" s="19">
        <v>10</v>
      </c>
      <c r="B19" s="54" t="s">
        <v>15</v>
      </c>
      <c r="C19" s="25">
        <v>1</v>
      </c>
      <c r="D19" s="7">
        <v>125500</v>
      </c>
      <c r="E19" s="7">
        <f t="shared" si="6"/>
        <v>125500</v>
      </c>
      <c r="F19" s="25">
        <v>1</v>
      </c>
      <c r="G19" s="7">
        <v>125500</v>
      </c>
      <c r="H19" s="7">
        <f t="shared" si="7"/>
        <v>125500</v>
      </c>
      <c r="I19" s="25">
        <f t="shared" si="8"/>
        <v>0</v>
      </c>
      <c r="J19" s="7">
        <f t="shared" si="8"/>
        <v>0</v>
      </c>
      <c r="K19" s="7">
        <f t="shared" si="8"/>
        <v>0</v>
      </c>
      <c r="L19" s="16">
        <f t="shared" si="1"/>
        <v>139907.4</v>
      </c>
      <c r="M19" s="16">
        <f t="shared" si="2"/>
        <v>139.9074</v>
      </c>
      <c r="N19" s="16">
        <f t="shared" si="3"/>
        <v>140</v>
      </c>
      <c r="O19" s="16">
        <f t="shared" si="4"/>
        <v>140000</v>
      </c>
      <c r="P19" s="16">
        <f t="shared" si="5"/>
        <v>0</v>
      </c>
    </row>
    <row r="20" spans="1:16" ht="21" customHeight="1" x14ac:dyDescent="0.25">
      <c r="A20" s="19">
        <v>11</v>
      </c>
      <c r="B20" s="54" t="s">
        <v>41</v>
      </c>
      <c r="C20" s="25">
        <v>4</v>
      </c>
      <c r="D20" s="9">
        <v>96550</v>
      </c>
      <c r="E20" s="7">
        <f t="shared" si="6"/>
        <v>386200</v>
      </c>
      <c r="F20" s="25">
        <v>4</v>
      </c>
      <c r="G20" s="9">
        <v>104000</v>
      </c>
      <c r="H20" s="7">
        <f t="shared" si="7"/>
        <v>416000</v>
      </c>
      <c r="I20" s="25">
        <f t="shared" si="8"/>
        <v>0</v>
      </c>
      <c r="J20" s="9">
        <f t="shared" si="8"/>
        <v>7450</v>
      </c>
      <c r="K20" s="7">
        <f t="shared" si="8"/>
        <v>29800</v>
      </c>
      <c r="L20" s="16">
        <f t="shared" si="1"/>
        <v>107633.94</v>
      </c>
      <c r="M20" s="16">
        <f t="shared" si="2"/>
        <v>107.63394</v>
      </c>
      <c r="N20" s="16">
        <f t="shared" si="3"/>
        <v>107.69999999999999</v>
      </c>
      <c r="O20" s="16">
        <f t="shared" si="4"/>
        <v>107699.99999999999</v>
      </c>
      <c r="P20" s="16">
        <f t="shared" si="5"/>
        <v>7.716209218021751</v>
      </c>
    </row>
    <row r="21" spans="1:16" ht="21" customHeight="1" x14ac:dyDescent="0.25">
      <c r="A21" s="18"/>
      <c r="B21" s="52" t="s">
        <v>59</v>
      </c>
      <c r="C21" s="27">
        <f>SUM(C15:C20)</f>
        <v>10</v>
      </c>
      <c r="D21" s="8"/>
      <c r="E21" s="8">
        <f t="shared" ref="E21:K21" si="9">SUM(E15:E20)</f>
        <v>1053489</v>
      </c>
      <c r="F21" s="27">
        <f>SUM(F15:F20)</f>
        <v>10</v>
      </c>
      <c r="G21" s="8"/>
      <c r="H21" s="8">
        <f t="shared" si="9"/>
        <v>1094000</v>
      </c>
      <c r="I21" s="27">
        <f t="shared" si="9"/>
        <v>0</v>
      </c>
      <c r="J21" s="8"/>
      <c r="K21" s="8">
        <f t="shared" si="9"/>
        <v>40511</v>
      </c>
      <c r="L21" s="16">
        <f t="shared" si="1"/>
        <v>0</v>
      </c>
      <c r="M21" s="16">
        <f t="shared" si="2"/>
        <v>0</v>
      </c>
      <c r="N21" s="16">
        <f t="shared" si="3"/>
        <v>0</v>
      </c>
      <c r="O21" s="16">
        <f t="shared" si="4"/>
        <v>0</v>
      </c>
      <c r="P21" s="16" t="e">
        <f t="shared" si="5"/>
        <v>#DIV/0!</v>
      </c>
    </row>
    <row r="22" spans="1:16" ht="28.8" customHeight="1" x14ac:dyDescent="0.25">
      <c r="A22" s="18"/>
      <c r="B22" s="6" t="s">
        <v>55</v>
      </c>
      <c r="C22" s="28"/>
      <c r="D22" s="8"/>
      <c r="E22" s="7"/>
      <c r="F22" s="28"/>
      <c r="G22" s="8"/>
      <c r="H22" s="7"/>
      <c r="I22" s="28"/>
      <c r="J22" s="8"/>
      <c r="K22" s="7"/>
      <c r="L22" s="16">
        <f t="shared" si="1"/>
        <v>0</v>
      </c>
      <c r="M22" s="16">
        <f t="shared" si="2"/>
        <v>0</v>
      </c>
      <c r="N22" s="16">
        <f t="shared" si="3"/>
        <v>0</v>
      </c>
      <c r="O22" s="16">
        <f t="shared" si="4"/>
        <v>0</v>
      </c>
      <c r="P22" s="16" t="e">
        <f t="shared" si="5"/>
        <v>#DIV/0!</v>
      </c>
    </row>
    <row r="23" spans="1:16" x14ac:dyDescent="0.25">
      <c r="A23" s="19">
        <v>12</v>
      </c>
      <c r="B23" s="54" t="s">
        <v>16</v>
      </c>
      <c r="C23" s="25">
        <v>1</v>
      </c>
      <c r="D23" s="7">
        <v>180000</v>
      </c>
      <c r="E23" s="7">
        <f>+D23*C23</f>
        <v>180000</v>
      </c>
      <c r="F23" s="25">
        <v>1</v>
      </c>
      <c r="G23" s="7">
        <v>180000</v>
      </c>
      <c r="H23" s="7">
        <f>+G23*F23</f>
        <v>180000</v>
      </c>
      <c r="I23" s="25">
        <f>+F23-C23</f>
        <v>0</v>
      </c>
      <c r="J23" s="7">
        <f>+G23-D23</f>
        <v>0</v>
      </c>
      <c r="K23" s="7">
        <f>+H23-E23</f>
        <v>0</v>
      </c>
      <c r="L23" s="16">
        <f t="shared" si="1"/>
        <v>200664</v>
      </c>
      <c r="M23" s="16">
        <f t="shared" si="2"/>
        <v>200.66399999999999</v>
      </c>
      <c r="N23" s="16">
        <f t="shared" si="3"/>
        <v>200.7</v>
      </c>
      <c r="O23" s="16">
        <f t="shared" si="4"/>
        <v>200700</v>
      </c>
      <c r="P23" s="16">
        <f t="shared" si="5"/>
        <v>0</v>
      </c>
    </row>
    <row r="24" spans="1:16" ht="34.799999999999997" x14ac:dyDescent="0.25">
      <c r="A24" s="19">
        <v>13</v>
      </c>
      <c r="B24" s="54" t="s">
        <v>19</v>
      </c>
      <c r="C24" s="25">
        <v>1</v>
      </c>
      <c r="D24" s="7">
        <v>120000</v>
      </c>
      <c r="E24" s="7">
        <f>+D24*C24</f>
        <v>120000</v>
      </c>
      <c r="F24" s="25">
        <v>1</v>
      </c>
      <c r="G24" s="7">
        <v>120000</v>
      </c>
      <c r="H24" s="7">
        <f>+G24*F24</f>
        <v>120000</v>
      </c>
      <c r="I24" s="25">
        <f t="shared" ref="I24:K38" si="10">+F24-C24</f>
        <v>0</v>
      </c>
      <c r="J24" s="7">
        <f t="shared" si="10"/>
        <v>0</v>
      </c>
      <c r="K24" s="7">
        <f t="shared" si="10"/>
        <v>0</v>
      </c>
      <c r="L24" s="16">
        <f t="shared" si="1"/>
        <v>133776</v>
      </c>
      <c r="M24" s="16">
        <f t="shared" si="2"/>
        <v>133.77600000000001</v>
      </c>
      <c r="N24" s="16">
        <f t="shared" si="3"/>
        <v>133.79999999999998</v>
      </c>
      <c r="O24" s="16">
        <f t="shared" si="4"/>
        <v>133799.99999999997</v>
      </c>
      <c r="P24" s="16">
        <f t="shared" si="5"/>
        <v>0</v>
      </c>
    </row>
    <row r="25" spans="1:16" ht="34.799999999999997" x14ac:dyDescent="0.25">
      <c r="A25" s="19">
        <v>14</v>
      </c>
      <c r="B25" s="54" t="s">
        <v>26</v>
      </c>
      <c r="C25" s="25">
        <v>1</v>
      </c>
      <c r="D25" s="7">
        <v>137000</v>
      </c>
      <c r="E25" s="7">
        <f>+D25*C25</f>
        <v>137000</v>
      </c>
      <c r="F25" s="25">
        <v>1</v>
      </c>
      <c r="G25" s="7">
        <v>137000</v>
      </c>
      <c r="H25" s="7">
        <f>+G25*F25</f>
        <v>137000</v>
      </c>
      <c r="I25" s="25">
        <f t="shared" si="10"/>
        <v>0</v>
      </c>
      <c r="J25" s="7">
        <f t="shared" si="10"/>
        <v>0</v>
      </c>
      <c r="K25" s="7">
        <f t="shared" si="10"/>
        <v>0</v>
      </c>
      <c r="L25" s="16">
        <f t="shared" si="1"/>
        <v>152727.6</v>
      </c>
      <c r="M25" s="16">
        <f t="shared" si="2"/>
        <v>152.7276</v>
      </c>
      <c r="N25" s="16">
        <f t="shared" si="3"/>
        <v>152.79999999999998</v>
      </c>
      <c r="O25" s="16">
        <f t="shared" si="4"/>
        <v>152799.99999999997</v>
      </c>
      <c r="P25" s="16">
        <f t="shared" si="5"/>
        <v>0</v>
      </c>
    </row>
    <row r="26" spans="1:16" ht="18" x14ac:dyDescent="0.25">
      <c r="A26" s="18"/>
      <c r="B26" s="52" t="s">
        <v>59</v>
      </c>
      <c r="C26" s="27">
        <f>SUM(C23:C25)</f>
        <v>3</v>
      </c>
      <c r="D26" s="8"/>
      <c r="E26" s="8">
        <f>SUM(E23:E25)</f>
        <v>437000</v>
      </c>
      <c r="F26" s="27">
        <f>SUM(F23:F25)</f>
        <v>3</v>
      </c>
      <c r="G26" s="8"/>
      <c r="H26" s="8">
        <f>SUM(H23:H25)</f>
        <v>437000</v>
      </c>
      <c r="I26" s="27">
        <f>SUM(I23:I25)</f>
        <v>0</v>
      </c>
      <c r="J26" s="8"/>
      <c r="K26" s="8">
        <f>SUM(K23:K25)</f>
        <v>0</v>
      </c>
      <c r="L26" s="16">
        <f t="shared" si="1"/>
        <v>0</v>
      </c>
      <c r="M26" s="16">
        <f t="shared" si="2"/>
        <v>0</v>
      </c>
      <c r="N26" s="16">
        <f t="shared" si="3"/>
        <v>0</v>
      </c>
      <c r="O26" s="16">
        <f t="shared" si="4"/>
        <v>0</v>
      </c>
      <c r="P26" s="16" t="e">
        <f t="shared" si="5"/>
        <v>#DIV/0!</v>
      </c>
    </row>
    <row r="27" spans="1:16" ht="36.75" customHeight="1" x14ac:dyDescent="0.25">
      <c r="A27" s="18"/>
      <c r="B27" s="6" t="s">
        <v>56</v>
      </c>
      <c r="C27" s="26"/>
      <c r="D27" s="8"/>
      <c r="E27" s="8"/>
      <c r="F27" s="26"/>
      <c r="G27" s="8"/>
      <c r="H27" s="8"/>
      <c r="I27" s="26"/>
      <c r="J27" s="8"/>
      <c r="K27" s="8"/>
      <c r="L27" s="16">
        <f t="shared" si="1"/>
        <v>0</v>
      </c>
      <c r="M27" s="16">
        <f t="shared" si="2"/>
        <v>0</v>
      </c>
      <c r="N27" s="16">
        <f t="shared" si="3"/>
        <v>0</v>
      </c>
      <c r="O27" s="16">
        <f t="shared" si="4"/>
        <v>0</v>
      </c>
      <c r="P27" s="16" t="e">
        <f t="shared" si="5"/>
        <v>#DIV/0!</v>
      </c>
    </row>
    <row r="28" spans="1:16" ht="21" customHeight="1" x14ac:dyDescent="0.25">
      <c r="A28" s="19">
        <v>15</v>
      </c>
      <c r="B28" s="54" t="s">
        <v>12</v>
      </c>
      <c r="C28" s="25">
        <v>2</v>
      </c>
      <c r="D28" s="7">
        <v>150000</v>
      </c>
      <c r="E28" s="7">
        <f>+D28*C28</f>
        <v>300000</v>
      </c>
      <c r="F28" s="25">
        <v>2</v>
      </c>
      <c r="G28" s="7">
        <v>150000</v>
      </c>
      <c r="H28" s="7">
        <f>+G28*F28</f>
        <v>300000</v>
      </c>
      <c r="I28" s="25">
        <f t="shared" si="10"/>
        <v>0</v>
      </c>
      <c r="J28" s="7">
        <f t="shared" si="10"/>
        <v>0</v>
      </c>
      <c r="K28" s="7">
        <f t="shared" si="10"/>
        <v>0</v>
      </c>
      <c r="L28" s="16">
        <f t="shared" si="1"/>
        <v>167220</v>
      </c>
      <c r="M28" s="16">
        <f t="shared" si="2"/>
        <v>167.22</v>
      </c>
      <c r="N28" s="16">
        <f t="shared" si="3"/>
        <v>167.29999999999998</v>
      </c>
      <c r="O28" s="16">
        <f t="shared" si="4"/>
        <v>167299.99999999997</v>
      </c>
      <c r="P28" s="16">
        <f t="shared" si="5"/>
        <v>0</v>
      </c>
    </row>
    <row r="29" spans="1:16" ht="21" customHeight="1" x14ac:dyDescent="0.25">
      <c r="A29" s="19">
        <v>16</v>
      </c>
      <c r="B29" s="54" t="s">
        <v>12</v>
      </c>
      <c r="C29" s="25">
        <v>1</v>
      </c>
      <c r="D29" s="7">
        <v>155000</v>
      </c>
      <c r="E29" s="7">
        <f>+D29*C29</f>
        <v>155000</v>
      </c>
      <c r="F29" s="25">
        <v>1</v>
      </c>
      <c r="G29" s="7">
        <v>155000</v>
      </c>
      <c r="H29" s="7">
        <f>+G29*F29</f>
        <v>155000</v>
      </c>
      <c r="I29" s="25">
        <f t="shared" si="10"/>
        <v>0</v>
      </c>
      <c r="J29" s="7">
        <f t="shared" si="10"/>
        <v>0</v>
      </c>
      <c r="K29" s="7">
        <f t="shared" si="10"/>
        <v>0</v>
      </c>
      <c r="L29" s="16">
        <f t="shared" si="1"/>
        <v>172794</v>
      </c>
      <c r="M29" s="16">
        <f t="shared" si="2"/>
        <v>172.79400000000001</v>
      </c>
      <c r="N29" s="16">
        <f t="shared" si="3"/>
        <v>172.79999999999998</v>
      </c>
      <c r="O29" s="16">
        <f t="shared" si="4"/>
        <v>172799.99999999997</v>
      </c>
      <c r="P29" s="16">
        <f t="shared" si="5"/>
        <v>0</v>
      </c>
    </row>
    <row r="30" spans="1:16" ht="21" customHeight="1" x14ac:dyDescent="0.25">
      <c r="A30" s="19">
        <v>17</v>
      </c>
      <c r="B30" s="54" t="s">
        <v>13</v>
      </c>
      <c r="C30" s="25">
        <v>1</v>
      </c>
      <c r="D30" s="7">
        <v>140000</v>
      </c>
      <c r="E30" s="7">
        <f>+D30*C30</f>
        <v>140000</v>
      </c>
      <c r="F30" s="25">
        <v>1</v>
      </c>
      <c r="G30" s="7">
        <v>140000</v>
      </c>
      <c r="H30" s="7">
        <f>+G30*F30</f>
        <v>140000</v>
      </c>
      <c r="I30" s="25">
        <f t="shared" si="10"/>
        <v>0</v>
      </c>
      <c r="J30" s="7">
        <f t="shared" si="10"/>
        <v>0</v>
      </c>
      <c r="K30" s="7">
        <f t="shared" si="10"/>
        <v>0</v>
      </c>
      <c r="L30" s="16">
        <f t="shared" si="1"/>
        <v>156072</v>
      </c>
      <c r="M30" s="16">
        <f t="shared" si="2"/>
        <v>156.072</v>
      </c>
      <c r="N30" s="16">
        <f t="shared" si="3"/>
        <v>156.1</v>
      </c>
      <c r="O30" s="16">
        <f t="shared" si="4"/>
        <v>156100</v>
      </c>
      <c r="P30" s="16">
        <f t="shared" si="5"/>
        <v>0</v>
      </c>
    </row>
    <row r="31" spans="1:16" ht="21" customHeight="1" x14ac:dyDescent="0.25">
      <c r="A31" s="19">
        <v>18</v>
      </c>
      <c r="B31" s="54" t="s">
        <v>17</v>
      </c>
      <c r="C31" s="25">
        <v>1</v>
      </c>
      <c r="D31" s="7">
        <v>120500</v>
      </c>
      <c r="E31" s="7">
        <f>+D31*C31</f>
        <v>120500</v>
      </c>
      <c r="F31" s="25">
        <v>1</v>
      </c>
      <c r="G31" s="7">
        <v>120500</v>
      </c>
      <c r="H31" s="7">
        <f>+G31*F31</f>
        <v>120500</v>
      </c>
      <c r="I31" s="25">
        <f t="shared" si="10"/>
        <v>0</v>
      </c>
      <c r="J31" s="7">
        <f t="shared" si="10"/>
        <v>0</v>
      </c>
      <c r="K31" s="7">
        <f t="shared" si="10"/>
        <v>0</v>
      </c>
      <c r="L31" s="16">
        <f t="shared" si="1"/>
        <v>134333.4</v>
      </c>
      <c r="M31" s="16">
        <f t="shared" si="2"/>
        <v>134.33339999999998</v>
      </c>
      <c r="N31" s="16">
        <f t="shared" si="3"/>
        <v>134.4</v>
      </c>
      <c r="O31" s="16">
        <f t="shared" si="4"/>
        <v>134400</v>
      </c>
      <c r="P31" s="16">
        <f t="shared" si="5"/>
        <v>0</v>
      </c>
    </row>
    <row r="32" spans="1:16" ht="21" customHeight="1" x14ac:dyDescent="0.25">
      <c r="A32" s="18"/>
      <c r="B32" s="52" t="s">
        <v>59</v>
      </c>
      <c r="C32" s="27">
        <f>SUM(C28:C31)</f>
        <v>5</v>
      </c>
      <c r="D32" s="8"/>
      <c r="E32" s="8">
        <f>SUM(E28:E31)</f>
        <v>715500</v>
      </c>
      <c r="F32" s="27">
        <f>SUM(F28:F31)</f>
        <v>5</v>
      </c>
      <c r="G32" s="8"/>
      <c r="H32" s="8">
        <f>SUM(H28:H31)</f>
        <v>715500</v>
      </c>
      <c r="I32" s="27">
        <f>SUM(I28:I31)</f>
        <v>0</v>
      </c>
      <c r="J32" s="8"/>
      <c r="K32" s="8">
        <f>SUM(K28:K31)</f>
        <v>0</v>
      </c>
      <c r="L32" s="16">
        <f t="shared" si="1"/>
        <v>0</v>
      </c>
      <c r="M32" s="16">
        <f t="shared" si="2"/>
        <v>0</v>
      </c>
      <c r="N32" s="16">
        <f t="shared" si="3"/>
        <v>0</v>
      </c>
      <c r="O32" s="16">
        <f t="shared" si="4"/>
        <v>0</v>
      </c>
      <c r="P32" s="16" t="e">
        <f t="shared" si="5"/>
        <v>#DIV/0!</v>
      </c>
    </row>
    <row r="33" spans="1:16" ht="52.5" customHeight="1" x14ac:dyDescent="0.25">
      <c r="A33" s="18" t="s">
        <v>0</v>
      </c>
      <c r="B33" s="6" t="s">
        <v>58</v>
      </c>
      <c r="C33" s="26"/>
      <c r="D33" s="8"/>
      <c r="E33" s="8"/>
      <c r="F33" s="26"/>
      <c r="G33" s="8"/>
      <c r="H33" s="8"/>
      <c r="I33" s="26"/>
      <c r="J33" s="8"/>
      <c r="K33" s="8"/>
      <c r="L33" s="16">
        <f t="shared" si="1"/>
        <v>0</v>
      </c>
      <c r="M33" s="16">
        <f t="shared" si="2"/>
        <v>0</v>
      </c>
      <c r="N33" s="16">
        <f t="shared" si="3"/>
        <v>0</v>
      </c>
      <c r="O33" s="16">
        <f t="shared" si="4"/>
        <v>0</v>
      </c>
      <c r="P33" s="16" t="e">
        <f t="shared" si="5"/>
        <v>#DIV/0!</v>
      </c>
    </row>
    <row r="34" spans="1:16" ht="21" customHeight="1" x14ac:dyDescent="0.25">
      <c r="A34" s="19">
        <v>19</v>
      </c>
      <c r="B34" s="54" t="s">
        <v>27</v>
      </c>
      <c r="C34" s="25">
        <v>1</v>
      </c>
      <c r="D34" s="7">
        <v>175000</v>
      </c>
      <c r="E34" s="7">
        <f>+D34*C34</f>
        <v>175000</v>
      </c>
      <c r="F34" s="25">
        <v>1</v>
      </c>
      <c r="G34" s="7">
        <v>175000</v>
      </c>
      <c r="H34" s="7">
        <f>+G34*F34</f>
        <v>175000</v>
      </c>
      <c r="I34" s="25">
        <f t="shared" si="10"/>
        <v>0</v>
      </c>
      <c r="J34" s="7">
        <f t="shared" si="10"/>
        <v>0</v>
      </c>
      <c r="K34" s="7">
        <f t="shared" si="10"/>
        <v>0</v>
      </c>
      <c r="L34" s="16">
        <f t="shared" si="1"/>
        <v>195090</v>
      </c>
      <c r="M34" s="16">
        <f t="shared" si="2"/>
        <v>195.09</v>
      </c>
      <c r="N34" s="16">
        <f t="shared" si="3"/>
        <v>195.1</v>
      </c>
      <c r="O34" s="16">
        <f t="shared" si="4"/>
        <v>195100</v>
      </c>
      <c r="P34" s="16">
        <f t="shared" si="5"/>
        <v>0</v>
      </c>
    </row>
    <row r="35" spans="1:16" ht="21" customHeight="1" x14ac:dyDescent="0.25">
      <c r="A35" s="19">
        <v>20</v>
      </c>
      <c r="B35" s="54" t="s">
        <v>12</v>
      </c>
      <c r="C35" s="25">
        <v>2</v>
      </c>
      <c r="D35" s="7">
        <v>155000</v>
      </c>
      <c r="E35" s="7">
        <f>+D35*C35</f>
        <v>310000</v>
      </c>
      <c r="F35" s="25">
        <v>2</v>
      </c>
      <c r="G35" s="7">
        <v>155000</v>
      </c>
      <c r="H35" s="7">
        <f>+G35*F35</f>
        <v>310000</v>
      </c>
      <c r="I35" s="25">
        <f t="shared" si="10"/>
        <v>0</v>
      </c>
      <c r="J35" s="7">
        <f t="shared" si="10"/>
        <v>0</v>
      </c>
      <c r="K35" s="7">
        <f t="shared" si="10"/>
        <v>0</v>
      </c>
      <c r="L35" s="16">
        <f t="shared" si="1"/>
        <v>172794</v>
      </c>
      <c r="M35" s="16">
        <f t="shared" si="2"/>
        <v>172.79400000000001</v>
      </c>
      <c r="N35" s="16">
        <f t="shared" si="3"/>
        <v>172.79999999999998</v>
      </c>
      <c r="O35" s="16">
        <f t="shared" si="4"/>
        <v>172799.99999999997</v>
      </c>
      <c r="P35" s="16">
        <f t="shared" si="5"/>
        <v>0</v>
      </c>
    </row>
    <row r="36" spans="1:16" ht="21" customHeight="1" x14ac:dyDescent="0.25">
      <c r="A36" s="19">
        <v>21</v>
      </c>
      <c r="B36" s="54" t="s">
        <v>12</v>
      </c>
      <c r="C36" s="25">
        <v>1</v>
      </c>
      <c r="D36" s="7">
        <v>145000</v>
      </c>
      <c r="E36" s="7">
        <f>+D36*C36</f>
        <v>145000</v>
      </c>
      <c r="F36" s="25">
        <v>1</v>
      </c>
      <c r="G36" s="7">
        <v>145000</v>
      </c>
      <c r="H36" s="7">
        <f>+G36*F36</f>
        <v>145000</v>
      </c>
      <c r="I36" s="25">
        <f t="shared" si="10"/>
        <v>0</v>
      </c>
      <c r="J36" s="7">
        <f t="shared" si="10"/>
        <v>0</v>
      </c>
      <c r="K36" s="7">
        <f t="shared" si="10"/>
        <v>0</v>
      </c>
      <c r="L36" s="16">
        <f t="shared" si="1"/>
        <v>161646</v>
      </c>
      <c r="M36" s="16">
        <f t="shared" si="2"/>
        <v>161.64599999999999</v>
      </c>
      <c r="N36" s="16">
        <f t="shared" si="3"/>
        <v>161.69999999999999</v>
      </c>
      <c r="O36" s="16">
        <f t="shared" si="4"/>
        <v>161700</v>
      </c>
      <c r="P36" s="16">
        <f t="shared" si="5"/>
        <v>0</v>
      </c>
    </row>
    <row r="37" spans="1:16" ht="21" customHeight="1" x14ac:dyDescent="0.25">
      <c r="A37" s="19">
        <v>22</v>
      </c>
      <c r="B37" s="54" t="s">
        <v>39</v>
      </c>
      <c r="C37" s="25">
        <v>1</v>
      </c>
      <c r="D37" s="7">
        <v>115500</v>
      </c>
      <c r="E37" s="7">
        <f>+D37*C37</f>
        <v>115500</v>
      </c>
      <c r="F37" s="25">
        <v>1</v>
      </c>
      <c r="G37" s="7">
        <v>115500</v>
      </c>
      <c r="H37" s="7">
        <f>+G37*F37</f>
        <v>115500</v>
      </c>
      <c r="I37" s="25">
        <f t="shared" si="10"/>
        <v>0</v>
      </c>
      <c r="J37" s="7">
        <f t="shared" si="10"/>
        <v>0</v>
      </c>
      <c r="K37" s="7">
        <f t="shared" si="10"/>
        <v>0</v>
      </c>
      <c r="L37" s="16">
        <f t="shared" si="1"/>
        <v>128759.4</v>
      </c>
      <c r="M37" s="16">
        <f t="shared" si="2"/>
        <v>128.7594</v>
      </c>
      <c r="N37" s="16">
        <f t="shared" si="3"/>
        <v>128.79999999999998</v>
      </c>
      <c r="O37" s="16">
        <f t="shared" si="4"/>
        <v>128799.99999999999</v>
      </c>
      <c r="P37" s="16">
        <f t="shared" si="5"/>
        <v>0</v>
      </c>
    </row>
    <row r="38" spans="1:16" ht="21" customHeight="1" x14ac:dyDescent="0.25">
      <c r="A38" s="19">
        <v>23</v>
      </c>
      <c r="B38" s="54" t="s">
        <v>24</v>
      </c>
      <c r="C38" s="25">
        <v>2</v>
      </c>
      <c r="D38" s="7">
        <v>135000</v>
      </c>
      <c r="E38" s="7">
        <f>+D38*C38</f>
        <v>270000</v>
      </c>
      <c r="F38" s="25">
        <v>2</v>
      </c>
      <c r="G38" s="7">
        <v>135000</v>
      </c>
      <c r="H38" s="7">
        <f>+G38*F38</f>
        <v>270000</v>
      </c>
      <c r="I38" s="25">
        <f t="shared" si="10"/>
        <v>0</v>
      </c>
      <c r="J38" s="7">
        <f t="shared" si="10"/>
        <v>0</v>
      </c>
      <c r="K38" s="7">
        <f t="shared" si="10"/>
        <v>0</v>
      </c>
      <c r="L38" s="16">
        <f t="shared" si="1"/>
        <v>150498</v>
      </c>
      <c r="M38" s="16">
        <f t="shared" si="2"/>
        <v>150.49799999999999</v>
      </c>
      <c r="N38" s="16">
        <f t="shared" si="3"/>
        <v>150.5</v>
      </c>
      <c r="O38" s="16">
        <f t="shared" si="4"/>
        <v>150500</v>
      </c>
      <c r="P38" s="16">
        <f t="shared" si="5"/>
        <v>0</v>
      </c>
    </row>
    <row r="39" spans="1:16" ht="21" customHeight="1" x14ac:dyDescent="0.25">
      <c r="A39" s="19"/>
      <c r="B39" s="52" t="s">
        <v>59</v>
      </c>
      <c r="C39" s="27">
        <f>SUM(C34:C38)</f>
        <v>7</v>
      </c>
      <c r="D39" s="8"/>
      <c r="E39" s="8">
        <f>SUM(E34:E38)</f>
        <v>1015500</v>
      </c>
      <c r="F39" s="27">
        <f>SUM(F34:F38)</f>
        <v>7</v>
      </c>
      <c r="G39" s="8"/>
      <c r="H39" s="8">
        <f>SUM(H34:H38)</f>
        <v>1015500</v>
      </c>
      <c r="I39" s="27">
        <f>SUM(I34:I38)</f>
        <v>0</v>
      </c>
      <c r="J39" s="8"/>
      <c r="K39" s="8">
        <f>SUM(K34:K38)</f>
        <v>0</v>
      </c>
      <c r="L39" s="16">
        <f t="shared" si="1"/>
        <v>0</v>
      </c>
      <c r="M39" s="16">
        <f t="shared" si="2"/>
        <v>0</v>
      </c>
      <c r="N39" s="16">
        <f t="shared" si="3"/>
        <v>0</v>
      </c>
      <c r="O39" s="16">
        <f t="shared" si="4"/>
        <v>0</v>
      </c>
      <c r="P39" s="16" t="e">
        <f t="shared" si="5"/>
        <v>#DIV/0!</v>
      </c>
    </row>
    <row r="40" spans="1:16" ht="24" customHeight="1" x14ac:dyDescent="0.25">
      <c r="A40" s="19"/>
      <c r="B40" s="13" t="s">
        <v>38</v>
      </c>
      <c r="C40" s="27">
        <f>+C39+C32+C26+C21+C13</f>
        <v>30</v>
      </c>
      <c r="D40" s="8"/>
      <c r="E40" s="8">
        <f t="shared" ref="E40:K40" si="11">+E39+E32+E26+E21+E13</f>
        <v>4039778</v>
      </c>
      <c r="F40" s="27">
        <f>+F39+F32+F26+F21+F13</f>
        <v>30</v>
      </c>
      <c r="G40" s="8"/>
      <c r="H40" s="8">
        <f t="shared" si="11"/>
        <v>4091000</v>
      </c>
      <c r="I40" s="27">
        <f t="shared" si="11"/>
        <v>0</v>
      </c>
      <c r="J40" s="8"/>
      <c r="K40" s="8">
        <f t="shared" si="11"/>
        <v>51222</v>
      </c>
      <c r="L40" s="16">
        <f t="shared" si="1"/>
        <v>0</v>
      </c>
      <c r="M40" s="16">
        <f t="shared" si="2"/>
        <v>0</v>
      </c>
      <c r="N40" s="16">
        <f t="shared" si="3"/>
        <v>0</v>
      </c>
      <c r="O40" s="16">
        <f t="shared" si="4"/>
        <v>0</v>
      </c>
      <c r="P40" s="16" t="e">
        <f t="shared" si="5"/>
        <v>#DIV/0!</v>
      </c>
    </row>
    <row r="41" spans="1:16" ht="24.75" customHeight="1" x14ac:dyDescent="0.25">
      <c r="A41" s="20"/>
      <c r="B41" s="57"/>
      <c r="C41" s="57"/>
      <c r="D41" s="21"/>
      <c r="E41" s="22"/>
      <c r="G41" s="21"/>
      <c r="H41" s="22"/>
      <c r="I41" s="16"/>
      <c r="J41" s="21"/>
      <c r="K41" s="22"/>
    </row>
    <row r="42" spans="1:16" ht="33" customHeight="1" x14ac:dyDescent="0.25">
      <c r="A42" s="63"/>
      <c r="B42" s="63"/>
      <c r="C42" s="63"/>
      <c r="D42" s="63"/>
      <c r="E42" s="63"/>
      <c r="G42" s="16"/>
      <c r="H42" s="16"/>
      <c r="I42" s="16"/>
      <c r="J42" s="16"/>
      <c r="K42" s="16"/>
    </row>
  </sheetData>
  <mergeCells count="10">
    <mergeCell ref="B41:C41"/>
    <mergeCell ref="A42:E42"/>
    <mergeCell ref="A1:K1"/>
    <mergeCell ref="A2:K2"/>
    <mergeCell ref="A3:K3"/>
    <mergeCell ref="A5:A6"/>
    <mergeCell ref="B5:B6"/>
    <mergeCell ref="C5:E5"/>
    <mergeCell ref="F5:H5"/>
    <mergeCell ref="I5:K5"/>
  </mergeCells>
  <pageMargins left="0.15748031496063" right="0.15748031496063" top="0.15748031496063" bottom="0.15748031496063" header="0.15748031496063" footer="0.15748031496063"/>
  <pageSetup paperSize="9" scale="79" orientation="landscape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ZzSDNxUJsW0V1zFy0ZQo+erGj1CRJMKTae5nQFACsyA=</DigestValue>
    </Reference>
    <Reference Type="http://www.w3.org/2000/09/xmldsig#Object" URI="#idOfficeObject">
      <DigestMethod Algorithm="http://www.w3.org/2001/04/xmlenc#sha256"/>
      <DigestValue>yVvgDa9bRWzZ4rUP1Z2Egx8wb8JyFLkzvvDUKDYI/Ug=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BjrI2D1m04GO/vkbz3ezzv2kYX4nOurJizI1MgxHBHE=</DigestValue>
    </Reference>
    <Reference Type="http://www.w3.org/2000/09/xmldsig#Object" URI="#idValidSigLnImg">
      <DigestMethod Algorithm="http://www.w3.org/2001/04/xmlenc#sha256"/>
      <DigestValue>eNhLhjCcpZHEWCaWgi3lAAFfbStgoNam1kWyJ6I7Y78=</DigestValue>
    </Reference>
    <Reference Type="http://www.w3.org/2000/09/xmldsig#Object" URI="#idInvalidSigLnImg">
      <DigestMethod Algorithm="http://www.w3.org/2001/04/xmlenc#sha256"/>
      <DigestValue>6/0Nz+8wBQqmGtIk02I/rrWg27xYAnCwjJgTBlovIPo=</DigestValue>
    </Reference>
  </SignedInfo>
  <SignatureValue>Y+vPcaTZm48RsxZjO1fSItBJ7vb+6pau1dqE4qVGI1AYSmb+abyNkGziKyTmWWozKCHgxnRgNgyR
l5l4N0Xs9ybNLF7wZabxmxDJL22xuc+m37VZy9e2ankV/ZBn4aszlU3B2+gB98+8t0dS72uSWjUw
epceQE9sknfBl8vGhRaxOcLSXVjmePYvUxVTaghkpJRPKcIyeck4RglsVoFiMRFenzYzjG1wXajz
EFHqSoEgB+ZeYk1o6xCwvjULHuLznLE+zxGWAbOdMy1M8aRPJAy2vOEWWK0WUj2+xRVkpufVrhx5
K0YDIKwK7Yh0FB2j8Erf+O7nd+pGxPHW836EzA==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8/G+SHUkJ+xQg/ewldssc0nCzz5K7P3VdbjA4amR9mI=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1zK9fkS+hgA7r/Q8ppHeuvA8eZMvZ5UJ/HRp27Dm0lU=</DigestValue>
      </Reference>
      <Reference URI="/xl/media/image1.emf?ContentType=image/x-emf">
        <DigestMethod Algorithm="http://www.w3.org/2001/04/xmlenc#sha256"/>
        <DigestValue>JS1kOYOq6VY3tWLswtwB3tCwsgXS6sVFrsfEfNmdhsc=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83X89HIJI9YbOu0Bdh3TbAOCRESV6MvaP2RKPDlK334=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AYtqAduv/SmM8ICQYqA7GrOiklpbgpI8bHT0/GkLtRc=</DigestValue>
      </Reference>
      <Reference URI="/xl/sharedStrings.xml?ContentType=application/vnd.openxmlformats-officedocument.spreadsheetml.sharedStrings+xml">
        <DigestMethod Algorithm="http://www.w3.org/2001/04/xmlenc#sha256"/>
        <DigestValue>H56L5v8wyQWMWoA6ogf8yT9GL6WE/1yPoSbtAgRTONk=</DigestValue>
      </Reference>
      <Reference URI="/xl/styles.xml?ContentType=application/vnd.openxmlformats-officedocument.spreadsheetml.styles+xml">
        <DigestMethod Algorithm="http://www.w3.org/2001/04/xmlenc#sha256"/>
        <DigestValue>jUIkO8kGuv21ysBt44IKtxi6honIecR9sJQxGXQdTdo=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jqud1A3GS3NU64QcbBvDQR3FnUapyVa2/14u1AMwfa0=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sheet1.xml?ContentType=application/vnd.openxmlformats-officedocument.spreadsheetml.worksheet+xml">
        <DigestMethod Algorithm="http://www.w3.org/2001/04/xmlenc#sha256"/>
        <DigestValue>Cyn3VJE9JfOMY0bRmM1YMpOyMBQv1dSbrexXo+I1T9A=</DigestValue>
      </Reference>
      <Reference URI="/xl/worksheets/sheet2.xml?ContentType=application/vnd.openxmlformats-officedocument.spreadsheetml.worksheet+xml">
        <DigestMethod Algorithm="http://www.w3.org/2001/04/xmlenc#sha256"/>
        <DigestValue>a7HEhnM+KvSgntEw6OpYDkOq+MZ01Mo+YERprtOaMOg=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2023-02-06T11:27:36Z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{E9C3BAF4-CA36-4834-B954-270D6B5F9AC8}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2023-02-06T11:27:36Z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n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K5u1MszALjNMwLO/Cd23GKed4jLMwAGCgrpAAAAAPjqZQL46mUCdq6ubgAAAADYCLoJfMszAgAAAAAAAAAAAAAAAAAAAACw72UCAAAAAAAAAAAAAAAAAAAAAAAAAAAAAAAAAAAAAAAAAAAAAAAA4sHa8AAAAAAozTMC6fsndgAAMwIAAAAA9fsndmJPXvH1////AAAAAAAAAAAAAAAAkAEAAA5OXvHEyzMC3a+AdgAAknW4yzMCAAAAAMDLMwIAAAAAAAAAAGG4f3YAAAAACQAAANjMMwLYzDMCAAIAAPz///8BAAAAAAAAAAAAAAAAAAAAAAAAAAAAAABQibUJZHYACAAAAAAlAAAADAAAAAEAAAAYAAAADAAAAAAAAAISAAAADAAAAAEAAAAeAAAAGAAAAMkAAAAEAAAA9wAAABEAAAAlAAAADAAAAAEAAABUAAAAfAAAAMoAAAAEAAAA9QAAABAAAAABAAAAAIDUQbSX1EHKAAAABAAAAAgAAABMAAAAAAAAAAAAAAAAAAAA//////////9cAAAAMgAvADYALwAyADAAMgAzAAYAAAAEAAAABgAAAAQAAAAGAAAABgAAAAYAAAAGAAAASwAAAEAAAAAwAAAABQAAACAAAAABAAAAAQAAABAAAAAAAAAAAAAAAAABAACAAAAAAAAAAAAAAAAAAQAAgAAAAFIAAABwAQAAAgAAABAAAAAHAAAAAAAAAAAAAAC8AgAAAAAAAAECAiJTAHkAcwB0AGUAbQAAAAAAAAAAAAAAAAAAAAAAAAAAAAAAAAAAAAAAAAAAAAAAAAAAAAAAAAAAAAAAAAAAAAAAAAAAACAAAADEGqkXAABlAr0tVG3FCscZdlna8FihawIoAgAA0AdhAggCAADQB2ECZAAAALRaMwIIAgAAIOWoFwgq2BdAur8XAAAAAAAAAAAAAGECAgAAAAAAAABBAAAAAABhAnwCYQIAAAAA/AEAAPwTYQIAAAAAAABlAvgTYQIAAJp3eFQzAq5emncIGakXrl6adwAAAAAAAAAAOBlmAjgZZgKMVDMCHy9IbQAAZQIAAAAA/AEAAJxUMwLdLkhtAAAAAAcAAAAAAAAAYbh/dvwBAAAHAAAAxFUzAsRVMwIAAgAA/P///wEAAAAAAAAAAAAAAAAAAABQibUJ8MSHd2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kXaFQzAkxWMwLO/Cd2/JtlAgAAAADVCQqOOwAAAP8HAAAAAAAABQAAABsPAADggU4TAAAAAJDm3RcAAAAA4MYBASAcsBcAAAAAkObdF7CSWW0DAAAAuJJZbQEAAACoi8QXvGqMbb0tVG3FCscZdlna8FihawK8VTMC6fsndgAAMwICAAAA9fsndrRaMwLg////AAAAAAAAAAAAAAAAkAEAAAAAAAEAAAAAYQByAGkAYQBsAAAAAAAAAAAAAAAAAAAABgAAAAAAAABhuH92AAAAAAYAAABsVTMCbFUzAgACAAD8////AQAAAAAAAAAAAAAAAAAAAFCJtQnwxId3ZHYACAAAAAAlAAAADAAAAAMAAAAYAAAADAAAAAAAAAISAAAADAAAAAEAAAAWAAAADAAAAAgAAABUAAAAVAAAAAoAAAAnAAAAHgAAAEoAAAABAAAAAIDUQbSX1EEKAAAASwAAAAEAAABMAAAABAAAAAkAAAAnAAAAIAAAAEsAAABQAAAAWABJHR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opTMCraYodnYMAADopDMCpQshUaULUQAAAAAA/////3YMqv//////6BgAAAqqCgCgQekXAAAAAKULUf//////6BgAACFRAQDAAnIiAAAAAJw9AXd5RCZ2pQshUdR1xhcBAAAA/////wAAAAD03ksdVKkzAgAAAAD03ksdAAAKGIpEJnbAAnIipQshUQEAAADUdcYX9N5LHQAAAAAAAAAApQtRAFSpMwKlC1H//////+gYAAAhUQEAwAJyIgAAAACOJCp2pQshUdj+sRcIAAAA/////wAAAAAQAAAAAwEAAEkmAAAcAAABpQshUSwAAAAAAAAAAQAAAPDEh3d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F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Rg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CubtTLMwC4zTMCzvwndtxinneIyzMABgoK6QAAAAD46mUC+OplAnaurm4AAAAA2Ai6CXzLMwIAAAAAAAAAAAAAAAAAAAAAsO9lAgAAAAAAAAAAAAAAAAAAAAAAAAAAAAAAAAAAAAAAAAAAAAAAAOLB2vAAAAAAKM0zAun7J3YAADMCAAAAAPX7J3ZiT17x9f///wAAAAAAAAAAAAAAAJABAAAOTl7xxMszAt2vgHYAAJJ1uMszAgAAAADAyzMCAAAAAAAAAABhuH92AAAAAAkAAADYzDMC2MwzAgACAAD8////AQAAAAAAAAAAAAAAAAAAAAAAAAAAAAAAUIm1CWR2AAgAAAAAJQAAAAwAAAABAAAAGAAAAAwAAAD/AAACEgAAAAwAAAABAAAAHgAAABgAAAAiAAAABAAAAHoAAAARAAAAJQAAAAwAAAABAAAAVAAAALQAAAAjAAAABAAAAHgAAAAQAAAAAQAAAACA1EG0l9RBIwAAAAQAAAARAAAATAAAAAAAAAAAAAAAAAAAAP//////////cAAAAEkAbgB2AGEAbABpAGQAIABzAGkAZwBuAGEAdAB1AHIAZQBZHQ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EGqkXAABlAr0tVG3FCscZdlna8FihawIoAgAA0AdhAggCAADQB2ECZAAAALRaMwIIAgAAIOWoFwgq2BdAur8XAAAAAAAAAAAAAGECAgAAAAAAAABBAAAAAABhAnwCYQIAAAAA/AEAAPwTYQIAAAAAAABlAvgTYQIAAJp3eFQzAq5emncIGakXrl6adwAAAAAAAAAAOBlmAjgZZgKMVDMCHy9IbQAAZQIAAAAA/AEAAJxUMwLdLkhtAAAAAAcAAAAAAAAAYbh/dvwBAAAHAAAAxFUzAsRVMwIAAgAA/P///wEAAAAAAAAAAAAAAAAAAABQibUJ8MSHd2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kXaFQzAkxWMwLO/Cd2/JtlAgAAAADVCQqOOwAAAP8HAAAAAAAABQAAABsPAADggU4TAAAAAJDm3RcAAAAA4MYBASAcsBcAAAAAkObdF7CSWW0DAAAAuJJZbQEAAACoi8QXvGqMbb0tVG3FCscZdlna8FihawK8VTMC6fsndgAAMwICAAAA9fsndrRaMwLg////AAAAAAAAAAAAAAAAkAEAAAAAAAEAAAAAYQByAGkAYQBsAAAAAAAAAAAAAAAAAAAABgAAAAAAAABhuH92AAAAAAYAAABsVTMCbFUzAgACAAD8////AQAAAAAAAAAAAAAAAAAAAFCJtQnwxId3ZHYACAAAAAAlAAAADAAAAAMAAAAYAAAADAAAAAAAAAISAAAADAAAAAEAAAAWAAAADAAAAAgAAABUAAAAVAAAAAoAAAAnAAAAHgAAAEoAAAABAAAAAIDUQbSX1EEKAAAASwAAAAEAAABMAAAABAAAAAkAAAAnAAAAIAAAAEsAAABQAAAAWAD//x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opTMCraYodnYMAADopDMCUBMhgVATgQAAAAAAXk5mbXYMqv//////6BgAAAqqCgCgQekXAAAAAFATgf//////6BgAACGBAQDAAnIiAAAAAJw9AXd5RCZ2UBMhgdR1xhcBAAAA/////wAAAACgoksdVKkzAgAAAACgoksdAAAKGIpEJnbAAnIiUBMhgQEAAADUdcYXoKJLHQAAAAAAAAAAUBOBAFSpMwJQE4H//////+gYAAAhgQEAwAJyIgAAAACOJCp2UBMhgag0sR0RAAAA/////wAAAAAQAAAAAwEAAEkmAAAcAAABUBMhgVYAAAAAAAAAAQAAAPDEh3d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F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Hastiqacucak</vt:lpstr>
      <vt:lpstr>Hamem miayn nvazaguyn</vt:lpstr>
      <vt:lpstr>'Hamem miayn nvazaguyn'!Print_Area</vt:lpstr>
      <vt:lpstr>Hastiqacucak!Print_Area</vt:lpstr>
    </vt:vector>
  </TitlesOfParts>
  <Company>MSI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MS7005</dc:creator>
  <cp:lastModifiedBy>Lilit Avetisyan</cp:lastModifiedBy>
  <cp:lastPrinted>2023-01-10T11:32:13Z</cp:lastPrinted>
  <dcterms:created xsi:type="dcterms:W3CDTF">2010-05-10T15:46:42Z</dcterms:created>
  <dcterms:modified xsi:type="dcterms:W3CDTF">2023-01-24T07:32:16Z</dcterms:modified>
</cp:coreProperties>
</file>